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Capital Projects Team\Capital projects 2025-26\Burley Place No. 2 - MS, JP\1. Pre contract\019 Appendix E Pricing schedules\"/>
    </mc:Choice>
  </mc:AlternateContent>
  <bookViews>
    <workbookView xWindow="0" yWindow="0" windowWidth="23040" windowHeight="9072"/>
  </bookViews>
  <sheets>
    <sheet name="Pricing Schedule" sheetId="6" r:id="rId1"/>
  </sheets>
  <definedNames>
    <definedName name="_xlnm._FilterDatabase" localSheetId="0" hidden="1">'Pricing Schedule'!$G$1:$G$307</definedName>
    <definedName name="_xlnm.Print_Area" localSheetId="0">'Pricing Schedule'!$A$1:$F$251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3" i="6" l="1"/>
  <c r="F40" i="6"/>
  <c r="F41" i="6"/>
  <c r="F42" i="6"/>
  <c r="F43" i="6"/>
  <c r="F44" i="6"/>
  <c r="F45" i="6"/>
  <c r="F46" i="6"/>
  <c r="F47" i="6"/>
  <c r="F48" i="6"/>
  <c r="F49" i="6"/>
  <c r="F50" i="6"/>
  <c r="F51" i="6"/>
  <c r="F52" i="6"/>
  <c r="F39" i="6"/>
  <c r="F147" i="6" l="1"/>
  <c r="F103" i="6"/>
  <c r="F111" i="6"/>
  <c r="F99" i="6"/>
  <c r="F161" i="6" l="1"/>
  <c r="F213" i="6" l="1"/>
  <c r="F214" i="6" s="1"/>
  <c r="F234" i="6" s="1"/>
  <c r="F188" i="6" l="1"/>
  <c r="F196" i="6"/>
  <c r="F176" i="6"/>
  <c r="F172" i="6"/>
  <c r="F173" i="6"/>
  <c r="F181" i="6"/>
  <c r="F184" i="6" s="1"/>
  <c r="F228" i="6" s="1"/>
  <c r="F195" i="6"/>
  <c r="F192" i="6"/>
  <c r="F198" i="6" s="1"/>
  <c r="F230" i="6" s="1"/>
  <c r="F182" i="6"/>
  <c r="F183" i="6"/>
  <c r="F187" i="6"/>
  <c r="F189" i="6" s="1"/>
  <c r="F229" i="6" s="1"/>
  <c r="F174" i="6"/>
  <c r="F175" i="6"/>
  <c r="F194" i="6"/>
  <c r="F193" i="6"/>
  <c r="F197" i="6"/>
  <c r="F163" i="6"/>
  <c r="F98" i="6"/>
  <c r="F116" i="6"/>
  <c r="F117" i="6"/>
  <c r="F118" i="6"/>
  <c r="F202" i="6"/>
  <c r="F84" i="6"/>
  <c r="F77" i="6"/>
  <c r="F166" i="6" l="1"/>
  <c r="F207" i="6" l="1"/>
  <c r="F208" i="6"/>
  <c r="F68" i="6"/>
  <c r="F133" i="6"/>
  <c r="F134" i="6"/>
  <c r="F119" i="6"/>
  <c r="F120" i="6"/>
  <c r="F67" i="6"/>
  <c r="F143" i="6"/>
  <c r="F122" i="6"/>
  <c r="F107" i="6"/>
  <c r="F105" i="6"/>
  <c r="F162" i="6"/>
  <c r="F85" i="6"/>
  <c r="F83" i="6"/>
  <c r="F80" i="6"/>
  <c r="F66" i="6"/>
  <c r="F69" i="6"/>
  <c r="F70" i="6"/>
  <c r="F71" i="6"/>
  <c r="F72" i="6"/>
  <c r="F73" i="6"/>
  <c r="F74" i="6"/>
  <c r="F75" i="6"/>
  <c r="F76" i="6"/>
  <c r="F78" i="6"/>
  <c r="F201" i="6"/>
  <c r="F203" i="6" s="1"/>
  <c r="F232" i="6" s="1"/>
  <c r="F79" i="6"/>
  <c r="F81" i="6"/>
  <c r="F82" i="6"/>
  <c r="F206" i="6"/>
  <c r="F209" i="6"/>
  <c r="F210" i="6" l="1"/>
  <c r="F233" i="6" s="1"/>
  <c r="F110" i="6"/>
  <c r="F106" i="6"/>
  <c r="F125" i="6"/>
  <c r="F65" i="6" l="1"/>
  <c r="F60" i="6"/>
  <c r="F59" i="6"/>
  <c r="F86" i="6" l="1"/>
  <c r="F218" i="6" s="1"/>
  <c r="F91" i="6"/>
  <c r="F152" i="6" l="1"/>
  <c r="F153" i="6" l="1"/>
  <c r="F177" i="6"/>
  <c r="F92" i="6"/>
  <c r="F123" i="6"/>
  <c r="F137" i="6"/>
  <c r="F138" i="6"/>
  <c r="F136" i="6"/>
  <c r="F108" i="6"/>
  <c r="F126" i="6"/>
  <c r="F132" i="6"/>
  <c r="F135" i="6"/>
  <c r="F115" i="6"/>
  <c r="F104" i="6"/>
  <c r="F112" i="6" s="1"/>
  <c r="F221" i="6" s="1"/>
  <c r="F121" i="6"/>
  <c r="F124" i="6"/>
  <c r="F127" i="6"/>
  <c r="F109" i="6"/>
  <c r="F93" i="6"/>
  <c r="F97" i="6"/>
  <c r="F34" i="6"/>
  <c r="F33" i="6"/>
  <c r="F32" i="6"/>
  <c r="F31" i="6"/>
  <c r="F30" i="6"/>
  <c r="F29" i="6"/>
  <c r="F28" i="6"/>
  <c r="F27" i="6"/>
  <c r="F139" i="6" l="1"/>
  <c r="F223" i="6" s="1"/>
  <c r="F128" i="6"/>
  <c r="F222" i="6" s="1"/>
  <c r="F100" i="6"/>
  <c r="F220" i="6" s="1"/>
  <c r="F94" i="6"/>
  <c r="F219" i="6" s="1"/>
  <c r="F36" i="6"/>
  <c r="F37" i="6" s="1"/>
  <c r="F54" i="6" l="1"/>
  <c r="F236" i="6" s="1"/>
  <c r="F154" i="6"/>
  <c r="F155" i="6"/>
  <c r="F156" i="6" l="1"/>
  <c r="F225" i="6" s="1"/>
  <c r="F171" i="6"/>
  <c r="F178" i="6" s="1"/>
  <c r="F227" i="6" s="1"/>
  <c r="F167" i="6" l="1"/>
  <c r="F165" i="6"/>
  <c r="F164" i="6"/>
  <c r="F160" i="6"/>
  <c r="F146" i="6"/>
  <c r="F145" i="6"/>
  <c r="F144" i="6"/>
  <c r="F148" i="6" l="1"/>
  <c r="F224" i="6" s="1"/>
  <c r="F168" i="6"/>
  <c r="F226" i="6" s="1"/>
  <c r="F58" i="6" l="1"/>
  <c r="F61" i="6" s="1"/>
  <c r="F217" i="6" s="1"/>
  <c r="F231" i="6" s="1"/>
  <c r="F235" i="6" s="1"/>
  <c r="F237" i="6" s="1"/>
</calcChain>
</file>

<file path=xl/sharedStrings.xml><?xml version="1.0" encoding="utf-8"?>
<sst xmlns="http://schemas.openxmlformats.org/spreadsheetml/2006/main" count="454" uniqueCount="227">
  <si>
    <t>Item</t>
  </si>
  <si>
    <t>Name, Nature and Location</t>
  </si>
  <si>
    <t xml:space="preserve">All waste materials generated through these works are to be disposed of away from site to a registered waste disposal or recyling unit in a documented manner. All disposal costs are to be allowed for in the tendered contract bids.  </t>
  </si>
  <si>
    <t xml:space="preserve">During the works, the contractor is to provide sufficient &amp; appropriate protection to all structures and surfaces to prevent damage. Any dust, dirt, moisture etc. created by the works is to be fully cleaned on a daily basis and as required to prevent spread of dirt &amp; dust to other areas. </t>
  </si>
  <si>
    <t>Signals to all data services (TV, Sky etc.) are to be maintained to all properties/blocks, as appropriate, through-out the contract.</t>
  </si>
  <si>
    <t>The contractor is to devise a safe means of access to all points of work. This will be assessed by and agreed with the Contract Administrator prior to commencement of works. Safe and suitable working platforms must be provided with a full and unbroken working area in complaince with health &amp; safety and construction standards.</t>
  </si>
  <si>
    <t>It is the responsibility of the tendering contractor to bring to the attention of the contract administrator any queries with regard to their tender submission prior to the tender submission date. Any query that is raised after the award of contract that should have been raised during the tender stage will be completed by the contractor at no additional cost to the client.</t>
  </si>
  <si>
    <t>Applications for payments should identify %age of completion and be agreed with contract administrator on a monthly basis.</t>
  </si>
  <si>
    <t>Description</t>
  </si>
  <si>
    <t>Qty</t>
  </si>
  <si>
    <t>Unit</t>
  </si>
  <si>
    <t>Rate</t>
  </si>
  <si>
    <t>Total</t>
  </si>
  <si>
    <t>ALL PRICED ITEMS SHOWN BELOW ARE TO BE FULLY INCLUSIVE OF ALL PRELIMINARY COSTS.</t>
  </si>
  <si>
    <t xml:space="preserve">Preliminaries (including but not limited to) - all relevant sections to be completed </t>
  </si>
  <si>
    <t>Site supervision</t>
  </si>
  <si>
    <t>Principal Contractor</t>
  </si>
  <si>
    <t>Waste disposal, skips and the like</t>
  </si>
  <si>
    <t>Legal Fees</t>
  </si>
  <si>
    <t>Insurances, permits fees and contracts</t>
  </si>
  <si>
    <t>Inspection, Testing, commissioning and training</t>
  </si>
  <si>
    <t>Signage</t>
  </si>
  <si>
    <t xml:space="preserve">Client meetings </t>
  </si>
  <si>
    <t>Training and induction</t>
  </si>
  <si>
    <t>Cleaning</t>
  </si>
  <si>
    <t xml:space="preserve">Attendance and management </t>
  </si>
  <si>
    <t>Performance Bond</t>
  </si>
  <si>
    <t>Carried to Main Summary</t>
  </si>
  <si>
    <t>FACILITATING WORKS</t>
  </si>
  <si>
    <t>m2</t>
  </si>
  <si>
    <t>Main Summary</t>
  </si>
  <si>
    <t>Summary works schedule 1</t>
  </si>
  <si>
    <t>Summary 2</t>
  </si>
  <si>
    <t xml:space="preserve">Total cost to formTender </t>
  </si>
  <si>
    <t>%</t>
  </si>
  <si>
    <t>Day Works</t>
  </si>
  <si>
    <t xml:space="preserve">Section A </t>
  </si>
  <si>
    <t>The rates are to be inclusive of overheads &amp; profit</t>
  </si>
  <si>
    <t>Tradesman</t>
  </si>
  <si>
    <t>Hours</t>
  </si>
  <si>
    <t>Labourer</t>
  </si>
  <si>
    <t>Section B</t>
  </si>
  <si>
    <t>Materials and Goods</t>
  </si>
  <si>
    <t>Incidental costs, overheads and profit.</t>
  </si>
  <si>
    <t>Section C</t>
  </si>
  <si>
    <t>Plant</t>
  </si>
  <si>
    <t xml:space="preserve">Section D </t>
  </si>
  <si>
    <t>NHF schedule of rates Version 7.1</t>
  </si>
  <si>
    <r>
      <rPr>
        <b/>
        <sz val="12"/>
        <rFont val="Arial"/>
        <family val="2"/>
      </rPr>
      <t>Completion Date:</t>
    </r>
    <r>
      <rPr>
        <sz val="12"/>
        <rFont val="Arial"/>
        <family val="2"/>
      </rPr>
      <t xml:space="preserve"> Pending Confirming of Commencement Date</t>
    </r>
  </si>
  <si>
    <t>DEMOLITION WORKS</t>
  </si>
  <si>
    <t>lm</t>
  </si>
  <si>
    <t>nr</t>
  </si>
  <si>
    <t>FLOORING</t>
  </si>
  <si>
    <t>KITCHEN</t>
  </si>
  <si>
    <t xml:space="preserve">Time related charges </t>
  </si>
  <si>
    <t>Head office support/ General administration</t>
  </si>
  <si>
    <t>Wks</t>
  </si>
  <si>
    <t xml:space="preserve">Tenant liaison </t>
  </si>
  <si>
    <t>N/a</t>
  </si>
  <si>
    <t>Preliminaries weekly total</t>
  </si>
  <si>
    <t>Plant and equipment</t>
  </si>
  <si>
    <t>Scaffolding, lifts, and the like</t>
  </si>
  <si>
    <t>Surveys, Photography pre condition and completion</t>
  </si>
  <si>
    <t>Safety equipment , PPE traffic management and deliveries</t>
  </si>
  <si>
    <t>No</t>
  </si>
  <si>
    <t>Risk management</t>
  </si>
  <si>
    <t>CONTINGENCIES</t>
  </si>
  <si>
    <t>Carry out Pre-start gas checks to boiler, main line, flues and Chimney. Provide a CP12 indicating appliances, their current condition prior to commencement of works. An additional to be provided at the completion of works.</t>
  </si>
  <si>
    <r>
      <t>All installations, including supplied products and materials, are to comply fully with the "</t>
    </r>
    <r>
      <rPr>
        <sz val="12"/>
        <color rgb="FFFF0000"/>
        <rFont val="Arial"/>
        <family val="2"/>
      </rPr>
      <t>Welsh Housing Quality Standards 2023</t>
    </r>
    <r>
      <rPr>
        <sz val="12"/>
        <rFont val="Arial"/>
        <family val="2"/>
      </rPr>
      <t>" specification and all other specifications attached to this document.</t>
    </r>
  </si>
  <si>
    <t>Preliminaries (Fixed charges)</t>
  </si>
  <si>
    <t>Supply and install surestop.</t>
  </si>
  <si>
    <t>PROJECT PARTICULARS - SCHEDULE OF WORKS</t>
  </si>
  <si>
    <r>
      <t>Employer:</t>
    </r>
    <r>
      <rPr>
        <sz val="12"/>
        <rFont val="Arial"/>
        <family val="2"/>
      </rPr>
      <t xml:space="preserve"> Vale of Glamorgan Council, The Alps Depot, Quarry Rd, Wenvoe, Cardiff, CF5 6AA </t>
    </r>
  </si>
  <si>
    <r>
      <t>Contract Administrator:</t>
    </r>
    <r>
      <rPr>
        <sz val="12"/>
        <rFont val="Arial"/>
        <family val="2"/>
      </rPr>
      <t xml:space="preserve"> Vale of Glamorgan Council, The Alps Depot, Quarry Rd, Wenvoe, Cardiff, CF5 6AA </t>
    </r>
  </si>
  <si>
    <r>
      <t xml:space="preserve">Note. </t>
    </r>
    <r>
      <rPr>
        <sz val="12"/>
        <rFont val="Arial"/>
        <family val="2"/>
      </rPr>
      <t xml:space="preserve">If the tenderer requests to visit site to ascertain scope and visualise works, they must first liase with the contract administrator;
</t>
    </r>
    <r>
      <rPr>
        <b/>
        <sz val="12"/>
        <rFont val="Arial"/>
        <family val="2"/>
      </rPr>
      <t>Mark Speed (mspeed@valeofglamorgan.gov.uk).</t>
    </r>
    <r>
      <rPr>
        <sz val="12"/>
        <rFont val="Arial"/>
        <family val="2"/>
      </rPr>
      <t xml:space="preserve">
It is strongly recommended that the contractor visits the site to determine sizes etc.
</t>
    </r>
    <r>
      <rPr>
        <b/>
        <sz val="12"/>
        <rFont val="Arial"/>
        <family val="2"/>
      </rPr>
      <t xml:space="preserve">
</t>
    </r>
    <r>
      <rPr>
        <sz val="12"/>
        <rFont val="Arial"/>
        <family val="2"/>
      </rPr>
      <t>Additionally please be aware that the contract is for works to Vale of Glamorgan Council owned properties only. The property may border privately owned properties that may appear in the middle of row of properties.
No claim whatsoever will be entertained by the employer resulting from failure to properly ascertain conditions and restrictions which may affect the works.
The submitted tender must be fully inclusive of all items shown, failure to price any items or to price items outside of the submitted tender figure may invalidate the tender and lead to rejection of the tender.</t>
    </r>
  </si>
  <si>
    <t>LAYOUT CHANGES, WALLS, CEILINGS &amp; LOFT</t>
  </si>
  <si>
    <t>Supply and apply 3mm Skim coat to newly built studwork walls.</t>
  </si>
  <si>
    <t>Walls to be decorated with mist coat and one coat of emulsion paint.</t>
  </si>
  <si>
    <t>Ceilings to be decorated with mist coat and one coat of emulsion paint.</t>
  </si>
  <si>
    <t>Ceilings to be decorated with mist coat and one coat of anti-condensation Wkyamol to Kitchen and Bathrooms.</t>
  </si>
  <si>
    <t>Supply and install 900x900 Shower Cubical to Ensuites includes of all necessary drainage and fixings.</t>
  </si>
  <si>
    <t>On completion of property, mow grassed areas and dress around paths and patio. Dispose of waste.</t>
  </si>
  <si>
    <t>Remove Canopy above front door and make good.</t>
  </si>
  <si>
    <t>Fit Kitchen as per Howdens design above.</t>
  </si>
  <si>
    <t>Supply and Fit Tiling</t>
  </si>
  <si>
    <t>Supply and install aco drains to the rear of the property.</t>
  </si>
  <si>
    <t>Supply &amp; install ne 300mm UPVC Casing/ Boxing for the SVPs &amp; decorate to match finish of the walls.</t>
  </si>
  <si>
    <r>
      <rPr>
        <b/>
        <sz val="12"/>
        <rFont val="Arial"/>
        <family val="2"/>
      </rPr>
      <t>Commencement Date</t>
    </r>
    <r>
      <rPr>
        <sz val="12"/>
        <rFont val="Arial"/>
        <family val="2"/>
      </rPr>
      <t>: ASAP</t>
    </r>
  </si>
  <si>
    <t>Description Of Works - Internal and External Refurbishment Works to allow a suitable and habitable Childrens Home.</t>
  </si>
  <si>
    <t>Site Security Fencing/ Hoardings and the like</t>
  </si>
  <si>
    <t>Site set up and demobilisation including welfare, security, temporary services and the like</t>
  </si>
  <si>
    <t>Accommodation - Site Compound and Welfare Facilities</t>
  </si>
  <si>
    <t>Protection of existing landscaping, structures &amp; surfaces, etc</t>
  </si>
  <si>
    <t>PROVISIONAL SUMS</t>
  </si>
  <si>
    <t>Address: 2 Burley Place, St Athan, Barry CF62 4LB</t>
  </si>
  <si>
    <t>Remove redundant electrical cabling and dispose off site.</t>
  </si>
  <si>
    <t>Remove all existing bathroom and downstairs WC fixtures and tiling and dispose off site.</t>
  </si>
  <si>
    <t>Remove all existing kitchen units, worktops, fixtures, tiling and dispose off site.</t>
  </si>
  <si>
    <t>EO supply and install suited locks to bedrooms.</t>
  </si>
  <si>
    <t>Supply and apply 3mm Skim coat to newly built ceilings.</t>
  </si>
  <si>
    <t>Carry out a full R&amp;D asbestos survey to the internal and external areas of the property. Provide the report to the contract administrator before commencing any relating works.</t>
  </si>
  <si>
    <t>Pre works gas safety checks MUST be carried out by a competent Gas Safe Engineer to solid, oil and gas fuelled heating appliances and to include all flues. All "Live Flues" are to be isolated and tagged prior to commencement of works on a daily basis and ensure all flues are reinstated, replaced, extended or modified as per Gas Safe Specification &amp; Regulations and CP12s provided as soon as practicable indicating and recording any remedial works carried out. Pre-start gas checks are to be carried out with a VOGC supervising Officer and a CP12 completed indicating appliances, their current condition and location flue conditions both vertical and horizontal and whether the chimneys are in use prior to commencement of works. No works are to proceed until approval has been provided by the VOGC supervising officer by the issuing of a "Permit" to commence works (CPT/PCW 001) to be signed and dated by the contractor and VOGC Officer.</t>
  </si>
  <si>
    <t>Demolish block wall between kitchen and dining room up to ceiling level and make good. Converting the space to a kitchen-diner.</t>
  </si>
  <si>
    <t>Demolish stud wall between kitchen and dining room up to ceiling level and make good. Converting the space to a kitchen-diner.</t>
  </si>
  <si>
    <t>Demolish block wall between first floor bathroom and stairwell to expand bathroom, make good and prep.</t>
  </si>
  <si>
    <t>Remove vinyl flooring throughout property.</t>
  </si>
  <si>
    <t>Remove carpet throughout property.</t>
  </si>
  <si>
    <t>Remove 300-600mm timber boxing above kitchen units and high level in living Room and dining area.</t>
  </si>
  <si>
    <r>
      <t xml:space="preserve">Remove internal doors, door linings and architrave to the following locations;
</t>
    </r>
    <r>
      <rPr>
        <sz val="9"/>
        <color rgb="FFFF0000"/>
        <rFont val="Arial"/>
        <family val="2"/>
      </rPr>
      <t>Hallway to WC
Hallway to living room
Hallway to kitchen
Kitchen to dining room
Landing to bathroom
Landing to WC
Landing to airing cupboard
Landing to bedrooms (3nr)
Bedroom to cupboards (3nr)</t>
    </r>
  </si>
  <si>
    <t>Remove Bannister to top of staircase to allow construction of timber partition.</t>
  </si>
  <si>
    <t>Remove plasterboard ceilings throughout and prep for renewal.</t>
  </si>
  <si>
    <t>Remove attic hatch, frame and architrave.</t>
  </si>
  <si>
    <t>Remove and refit radiators leaving pipework in-situ for re-install.</t>
  </si>
  <si>
    <t>All electrical work to be constructed, inspected and tested in accordance with the British Standard 7671 by a qualified and competent person.</t>
  </si>
  <si>
    <r>
      <t xml:space="preserve">Supply and install CCTV &amp; security system. Installation of 4MP IP hikvision CCTV system with 4TB hard drive storage. Including 4nr cameras, installed with a 8ch NVR &amp;
21inch monitor.
External locations of cameras at high level;
</t>
    </r>
    <r>
      <rPr>
        <sz val="9"/>
        <color rgb="FFFF0000"/>
        <rFont val="Arial"/>
        <family val="2"/>
      </rPr>
      <t>1 - Front elevation left
2 - Front elevation right
3 - Rear looking at side of house
4 - Rear looking at back of house</t>
    </r>
  </si>
  <si>
    <r>
      <t>Carry out installation of mist sprinkler systems and fire alarms as per "</t>
    </r>
    <r>
      <rPr>
        <sz val="11"/>
        <color rgb="FFFF0000"/>
        <rFont val="Arial"/>
        <family val="2"/>
      </rPr>
      <t>Sprinkler Head Plot</t>
    </r>
    <r>
      <rPr>
        <sz val="11"/>
        <rFont val="Arial"/>
        <family val="2"/>
      </rPr>
      <t>" &amp; "</t>
    </r>
    <r>
      <rPr>
        <sz val="11"/>
        <color rgb="FFFF0000"/>
        <rFont val="Arial"/>
        <family val="2"/>
      </rPr>
      <t>Fire mist sprinkler system quote</t>
    </r>
    <r>
      <rPr>
        <sz val="11"/>
        <rFont val="Arial"/>
        <family val="2"/>
      </rPr>
      <t>" archetype &amp; "</t>
    </r>
    <r>
      <rPr>
        <sz val="11"/>
        <color rgb="FFFF0000"/>
        <rFont val="Arial"/>
        <family val="2"/>
      </rPr>
      <t>Fire Alarm - 2 Burley Place</t>
    </r>
    <r>
      <rPr>
        <sz val="11"/>
        <rFont val="Arial"/>
        <family val="2"/>
      </rPr>
      <t>". Inclusive of all electrical and plumbing cabling, pipework and connections. Include for siting sprinkler pump within understairs cupboard.</t>
    </r>
  </si>
  <si>
    <r>
      <t xml:space="preserve">Supply and build studwork walls between the bathroom and stairwell, from GF floor to FF ceiling level to enclose the space. Inclusive of soundproof insulation and plasterboard as per "2 </t>
    </r>
    <r>
      <rPr>
        <sz val="11"/>
        <color rgb="FFFF0000"/>
        <rFont val="Arial"/>
        <family val="2"/>
      </rPr>
      <t>Burley Place - First Floor - Proposed</t>
    </r>
    <r>
      <rPr>
        <sz val="11"/>
        <rFont val="Arial"/>
        <family val="2"/>
      </rPr>
      <t>".</t>
    </r>
  </si>
  <si>
    <r>
      <t>Supply and build studwork walls, plasterboard and insulate with soundproof rockwool or similar approved material to create alcoves to bedrooms 1 &amp; 2. As per "</t>
    </r>
    <r>
      <rPr>
        <sz val="11"/>
        <color rgb="FFFF0000"/>
        <rFont val="Arial"/>
        <family val="2"/>
      </rPr>
      <t>2 Burley Place - First Floor - Proposed</t>
    </r>
    <r>
      <rPr>
        <sz val="11"/>
        <rFont val="Arial"/>
        <family val="2"/>
      </rPr>
      <t>".</t>
    </r>
  </si>
  <si>
    <r>
      <t>Supply and build studwork walls, plasterboard and insulate with soundproof rockwool or similar approved material to create the en suite. As per "</t>
    </r>
    <r>
      <rPr>
        <sz val="11"/>
        <color rgb="FFFF0000"/>
        <rFont val="Arial"/>
        <family val="2"/>
      </rPr>
      <t>2 Burley Place - First Floor - Proposed</t>
    </r>
    <r>
      <rPr>
        <sz val="11"/>
        <rFont val="Arial"/>
        <family val="2"/>
      </rPr>
      <t>".</t>
    </r>
  </si>
  <si>
    <t>Extend timber joists from the existing bathroom to stairwell opening (1.1m x 0.8m). Inclusive of boarding the GF ceiling and FF floor.</t>
  </si>
  <si>
    <t>Demolish single skin brick wall between first floor WC, airing cupboard and rear bedroom and make good walls &amp; ceiling. Expanding the WC into an en-suite.</t>
  </si>
  <si>
    <r>
      <t xml:space="preserve">EO for privacy lever latch to the following locations;
</t>
    </r>
    <r>
      <rPr>
        <sz val="9"/>
        <color rgb="FFFF0000"/>
        <rFont val="Arial"/>
        <family val="2"/>
      </rPr>
      <t>Downstairs WC
Rear bedroom en-suite
Upstairs bathroom</t>
    </r>
  </si>
  <si>
    <t>Supply and install lock for understairs cupboard with a set of 3 keys.</t>
  </si>
  <si>
    <t>Ventilation systems to be a Nuaire CYFAN centrifugal extract fan, designed to meet the flow rates for all wet room applications such as the bathroom, kitchen, utility, WC etc. The fan to be continuous operation and include for all necessary duct work, electrical fittings and making good.</t>
  </si>
  <si>
    <t>Supply and fit 100mm bullnose skirting throughout.</t>
  </si>
  <si>
    <t>Remove skirting throughout.</t>
  </si>
  <si>
    <t>Decorate woodwork exceeding 600mm (Timber cupboards to bedrooms) in white gloss paint. Inclusive of stopping, priming, two coats of undercoat and gloss.</t>
  </si>
  <si>
    <t>Decorate woodwork ne 300mm with two undercoats and one coat gloss.</t>
  </si>
  <si>
    <t>Supply and install fireline plasterboard to underside of stairs within understairs cupboard</t>
  </si>
  <si>
    <t>Supply and install mopstick handrail to stairwell.</t>
  </si>
  <si>
    <t>Decorate woodwork 300-600mm with two undercoats and one coat gloss.</t>
  </si>
  <si>
    <t>Remove internal PVC cills to windows.</t>
  </si>
  <si>
    <t xml:space="preserve">Supply and install Keter Manor Pent Outdoor Garden Storage Shed 6 x 4ft - Brown. </t>
  </si>
  <si>
    <r>
      <t xml:space="preserve">Supply and install non-slip vinyl flooring as per </t>
    </r>
    <r>
      <rPr>
        <sz val="11"/>
        <rFont val="Arial"/>
        <family val="2"/>
      </rPr>
      <t>"</t>
    </r>
    <r>
      <rPr>
        <sz val="11"/>
        <color rgb="FFFF0000"/>
        <rFont val="Arial"/>
        <family val="2"/>
      </rPr>
      <t>Vinyl Flooring Specification</t>
    </r>
    <r>
      <rPr>
        <sz val="11"/>
        <rFont val="Arial"/>
        <family val="2"/>
      </rPr>
      <t xml:space="preserve">". To the following locations;
</t>
    </r>
    <r>
      <rPr>
        <sz val="9"/>
        <color rgb="FFFF0000"/>
        <rFont val="Arial"/>
        <family val="2"/>
      </rPr>
      <t>Downstairs WC
En-suite
Upstairs Bathroom</t>
    </r>
  </si>
  <si>
    <r>
      <t>Supply and install 'stick down' LVT Flooring 'Galtymore Oak' as per "</t>
    </r>
    <r>
      <rPr>
        <sz val="11"/>
        <color rgb="FFFF0000"/>
        <rFont val="Arial"/>
        <family val="2"/>
      </rPr>
      <t>MOD_TDS_LVT_Intoo_EN</t>
    </r>
    <r>
      <rPr>
        <sz val="11"/>
        <rFont val="Arial"/>
        <family val="2"/>
      </rPr>
      <t>" and "</t>
    </r>
    <r>
      <rPr>
        <sz val="11"/>
        <color rgb="FFFF0000"/>
        <rFont val="Arial"/>
        <family val="2"/>
      </rPr>
      <t>MOD_Installation_LVT_LLIntoo55_EN-UK</t>
    </r>
    <r>
      <rPr>
        <sz val="11"/>
        <rFont val="Arial"/>
        <family val="2"/>
      </rPr>
      <t xml:space="preserve">".
Product;
</t>
    </r>
    <r>
      <rPr>
        <sz val="9"/>
        <color theme="4"/>
        <rFont val="Arial"/>
        <family val="2"/>
      </rPr>
      <t>https://pro.moduleo.com/en-gb/lvt-flooring/intoo-galtymore-oak-936</t>
    </r>
    <r>
      <rPr>
        <b/>
        <sz val="11"/>
        <color theme="4"/>
        <rFont val="Arial"/>
        <family val="2"/>
      </rPr>
      <t xml:space="preserve">
</t>
    </r>
    <r>
      <rPr>
        <sz val="11"/>
        <rFont val="Arial"/>
        <family val="2"/>
      </rPr>
      <t xml:space="preserve">To the following locations;
</t>
    </r>
    <r>
      <rPr>
        <sz val="9"/>
        <color rgb="FFFF0000"/>
        <rFont val="Arial"/>
        <family val="2"/>
      </rPr>
      <t>Hallway
Kitchen-diner
Living Room</t>
    </r>
  </si>
  <si>
    <r>
      <t xml:space="preserve">Supply and install Carpet using easy twist carpet and cosy 10mm underlay as per </t>
    </r>
    <r>
      <rPr>
        <sz val="11"/>
        <rFont val="Arial"/>
        <family val="2"/>
      </rPr>
      <t>"</t>
    </r>
    <r>
      <rPr>
        <sz val="11"/>
        <color rgb="FFFF0000"/>
        <rFont val="Arial"/>
        <family val="2"/>
      </rPr>
      <t>Carpet Material Specification</t>
    </r>
    <r>
      <rPr>
        <sz val="11"/>
        <rFont val="Arial"/>
        <family val="2"/>
      </rPr>
      <t>"</t>
    </r>
    <r>
      <rPr>
        <sz val="11"/>
        <color rgb="FF000000"/>
        <rFont val="Arial"/>
        <family val="2"/>
      </rPr>
      <t xml:space="preserve">.
To the following locations;
</t>
    </r>
    <r>
      <rPr>
        <sz val="9"/>
        <color rgb="FFFF0000"/>
        <rFont val="Arial"/>
        <family val="2"/>
      </rPr>
      <t>Stairwell
Landing
Bedrooms (Including cupboards)</t>
    </r>
  </si>
  <si>
    <t>Supply and fit aluminium threshold strips.</t>
  </si>
  <si>
    <t>An allowance of £6,500.00 for any necessary window replacements.</t>
  </si>
  <si>
    <t>An allowance of £500.00 to disconnect and transport white goods and appliances off site to an area designated by the Contract Administrator. Condition to be photographed before disconnection and after transport.</t>
  </si>
  <si>
    <t>An allowance of £1,000.00 to renew lintel to support new doors.</t>
  </si>
  <si>
    <t>Supply Kitchen and white goods as per Howdens design.</t>
  </si>
  <si>
    <r>
      <t>Supply and install Zypho Slim50 shower heat recovery system. To be sited under shower as per "</t>
    </r>
    <r>
      <rPr>
        <sz val="11"/>
        <color rgb="FFFF0000"/>
        <rFont val="Arial"/>
        <family val="2"/>
      </rPr>
      <t>Zypho slim50-horizontal Waste</t>
    </r>
    <r>
      <rPr>
        <sz val="11"/>
        <color rgb="FF000000"/>
        <rFont val="Arial"/>
        <family val="2"/>
      </rPr>
      <t>" specification.</t>
    </r>
  </si>
  <si>
    <t>Supply and install whiterock cladding to bathroom, WC and en-suite walls.</t>
  </si>
  <si>
    <t xml:space="preserve">Cutback and dress overgrown tree behind Garage and cart away trimmings. </t>
  </si>
  <si>
    <t>Trim garden perimeter hedge to 1.8m high maximum or a manageable height and dress and cart away trimmings.</t>
  </si>
  <si>
    <t>Supply and lay 450x450x50mm patio slabs to rear garden on top of existing slabs and patio. Include necessary blinding, terram and aggregates.</t>
  </si>
  <si>
    <t>Break out gulleys and concrete slab and prep to install aco drains to rear perimeter of the property.</t>
  </si>
  <si>
    <r>
      <t>Core holes from internal to outerskin walls required for ventillation fans. To the folowing locations;</t>
    </r>
    <r>
      <rPr>
        <sz val="9"/>
        <color rgb="FFFF0000"/>
        <rFont val="Arial"/>
        <family val="2"/>
      </rPr>
      <t xml:space="preserve">
Downstairs WC</t>
    </r>
  </si>
  <si>
    <t>Demolish half brick thick, single skin external sheds
14m2 of total brickwork.
Include for removal of 1nr L&amp;B door, frame, roof sheeting and making good.</t>
  </si>
  <si>
    <r>
      <t>Top up to 400mm fire retardant euroclass A1 mineral wool loft Insulation to attic space as per "</t>
    </r>
    <r>
      <rPr>
        <sz val="11"/>
        <color rgb="FFFF0000"/>
        <rFont val="Arial"/>
        <family val="2"/>
      </rPr>
      <t>Specification H Rev 1 - Loft Insulation</t>
    </r>
    <r>
      <rPr>
        <sz val="11"/>
        <rFont val="Arial"/>
        <family val="2"/>
      </rPr>
      <t>".</t>
    </r>
  </si>
  <si>
    <t>Supply and install a high level bird box.</t>
  </si>
  <si>
    <t>Carry out an electrical inspection condition report (EICR) and must provide to the contract administrator before commencing any relating works.</t>
  </si>
  <si>
    <t>All removal costs are to include for all necessary isolations, connections. All disposal costs are to be included unless stated to refix/fit or set aside.</t>
  </si>
  <si>
    <r>
      <t xml:space="preserve">Core and install ventillation fans through the ceiling and vent through loft and into the soffit. Include for necessary ducting and covers. To the following locations;
</t>
    </r>
    <r>
      <rPr>
        <sz val="9"/>
        <color rgb="FFFF0000"/>
        <rFont val="Arial"/>
        <family val="2"/>
      </rPr>
      <t>Upstairs bathroom
En-suite</t>
    </r>
  </si>
  <si>
    <t>PROVISIONAL QUANTITIES</t>
  </si>
  <si>
    <t>Remove loose damaged plaster, apply blue grit PVA and apply 2 coats of 3mm plaster skim coat.</t>
  </si>
  <si>
    <r>
      <t xml:space="preserve">Remove and dispose existing radiators. To the following locations;
</t>
    </r>
    <r>
      <rPr>
        <sz val="9"/>
        <color rgb="FFFF0000"/>
        <rFont val="Arial"/>
        <family val="2"/>
      </rPr>
      <t>Upstairs bathroom
En-suite</t>
    </r>
  </si>
  <si>
    <t>Adjust pipework and heating supply within upstairs bathroom and en-suite. Install 2nr 1.8m chrome towel rails. Upon completion balance boiler and test.</t>
  </si>
  <si>
    <t>Renew floorboards in poor condition.</t>
  </si>
  <si>
    <t>Supply and fit mdf cills to internal window cills.</t>
  </si>
  <si>
    <r>
      <t xml:space="preserve">Supply and fit 75mm PVC skirting. To the following locations;
</t>
    </r>
    <r>
      <rPr>
        <sz val="9"/>
        <color rgb="FFFF0000"/>
        <rFont val="Arial"/>
        <family val="2"/>
      </rPr>
      <t>Upstairs bathroom
En-suite</t>
    </r>
  </si>
  <si>
    <t>Supply and fit pocket door set between kitchen-diner and living room. Include for doors, architrave, roller kit to create sliding doors and concealed with studwork and plasterboard to conceal.</t>
  </si>
  <si>
    <t>Walls to be decorated with mist coat and one coat of anti-condensation Wykamol to Kitchen external walls.</t>
  </si>
  <si>
    <t>The contractor is to ensure that floors are level throughout all rooms before installing any flooring. Flooring and latex is to be wall to wall.</t>
  </si>
  <si>
    <t>Latex the ground floor with self levelling compound to provide a smooth and level finish.</t>
  </si>
  <si>
    <t>BATHROOM, WC, EN-SUITE</t>
  </si>
  <si>
    <t>Resite incoming water main from Kitchen to downstairs WC.</t>
  </si>
  <si>
    <t>Re-route downstairs WC SVP through the external wall. Core hole and connect to existing external SVP with additional bracketing. Include for all necessary connections and block existing outlet located in floor.</t>
  </si>
  <si>
    <t>Remove small bush in rear garden and cart away.</t>
  </si>
  <si>
    <t>Supply and install rotary line to rear garden bedded with a postcrete base.</t>
  </si>
  <si>
    <t>Raise manhole in rear garden.</t>
  </si>
  <si>
    <t>Break out section of concrete pathway and excavate to a suitable depth ne 200mm to lay armoured cable to garage. Inclusive for necessary agggates, covering, sanding and making good. Depth and installation to comply with current Building Regulations.</t>
  </si>
  <si>
    <t>Excavate rear garden to a suitable depth ne 200mm to lay armoured cable to garden office. Inclusive for necessary agggates, covering, sanding and backfill. Depth and installation to comply with current Building Regulations.</t>
  </si>
  <si>
    <t>Supply and lay ne 200mm thick topsoil and turf to rear garden. Ensure a slight taper/ gradient from the house.</t>
  </si>
  <si>
    <r>
      <t xml:space="preserve">Supply and Install fibreglass canopy above front door. Similar to </t>
    </r>
    <r>
      <rPr>
        <sz val="11"/>
        <color theme="4"/>
        <rFont val="Arial"/>
        <family val="2"/>
      </rPr>
      <t>https://www.fibreglassmouldings.co.uk/specs/Glees-Country-Canopy.pdf</t>
    </r>
    <r>
      <rPr>
        <b/>
        <sz val="11"/>
        <color rgb="FF000000"/>
        <rFont val="Arial"/>
        <family val="2"/>
      </rPr>
      <t xml:space="preserve"> </t>
    </r>
    <r>
      <rPr>
        <sz val="11"/>
        <color rgb="FF000000"/>
        <rFont val="Arial"/>
        <family val="2"/>
      </rPr>
      <t>and approved by Contract Administrator.</t>
    </r>
  </si>
  <si>
    <t>Supply and install L&amp;B timber gate with 2 concrete posts and necessary ironmongery and latches to the entrance to the rear garden.</t>
  </si>
  <si>
    <t>Supply and Fit legado versa chrome round diverter bar shower (VER400) or similar approved by Contract Administrator. To upstairs bathroom and en suites.</t>
  </si>
  <si>
    <t>Supply and install close coupled WC &amp; Cistern Complete. Including seat. Model BTL WC 2go pan includicing soft close seat.</t>
  </si>
  <si>
    <t>Supply and install 550 WHB &amp; Pedestal. Model BTL basin 2go including pedestal and mixer tap.</t>
  </si>
  <si>
    <t xml:space="preserve">Supply &amp; fit a new lockable PROFAB ACCESS 1000FR series hatch, in size 500x700mm to existing attic hatch location. Allow for all necessary adjustments to structure of ceiling around new hatch for correct fitting.                 </t>
  </si>
  <si>
    <r>
      <t>Supply and install 300-600mm fire rated plasterboard to box in and encase the Kitchen RSJ. As located per "</t>
    </r>
    <r>
      <rPr>
        <sz val="11"/>
        <color rgb="FFFF0000"/>
        <rFont val="Arial"/>
        <family val="2"/>
      </rPr>
      <t>2 Burley Place - Ground Floor - Proposed</t>
    </r>
    <r>
      <rPr>
        <sz val="11"/>
        <rFont val="Arial"/>
        <family val="2"/>
      </rPr>
      <t xml:space="preserve">". </t>
    </r>
  </si>
  <si>
    <r>
      <t>Supply &amp; Fit Kitchen as per</t>
    </r>
    <r>
      <rPr>
        <sz val="11"/>
        <color rgb="FFFF0000"/>
        <rFont val="Arial"/>
        <family val="2"/>
      </rPr>
      <t xml:space="preserve"> </t>
    </r>
    <r>
      <rPr>
        <sz val="11"/>
        <rFont val="Arial"/>
        <family val="2"/>
      </rPr>
      <t>"</t>
    </r>
    <r>
      <rPr>
        <sz val="11"/>
        <color rgb="FFFF0000"/>
        <rFont val="Arial"/>
        <family val="2"/>
      </rPr>
      <t>2 Burley Place Kitchen Floorplan</t>
    </r>
    <r>
      <rPr>
        <sz val="11"/>
        <rFont val="Arial"/>
        <family val="2"/>
      </rPr>
      <t>" &amp; "</t>
    </r>
    <r>
      <rPr>
        <sz val="11"/>
        <color rgb="FFFF0000"/>
        <rFont val="Arial"/>
        <family val="2"/>
      </rPr>
      <t>K8 document Estimate-40129902</t>
    </r>
    <r>
      <rPr>
        <sz val="11"/>
        <rFont val="Arial"/>
        <family val="2"/>
      </rPr>
      <t>".
Base units are to be drawline.
Range: "</t>
    </r>
    <r>
      <rPr>
        <sz val="11"/>
        <color rgb="FFFF0000"/>
        <rFont val="Arial"/>
        <family val="2"/>
      </rPr>
      <t>Greenwich Reed Green</t>
    </r>
    <r>
      <rPr>
        <sz val="11"/>
        <rFont val="Arial"/>
        <family val="2"/>
      </rPr>
      <t>"
All works to include ancillary items. Including but not exclusive to;
All plumbing, taps, waste and handles.
See "</t>
    </r>
    <r>
      <rPr>
        <sz val="11"/>
        <color rgb="FFFF0000"/>
        <rFont val="Arial"/>
        <family val="2"/>
      </rPr>
      <t>Kitchen &amp; Tiling Specification</t>
    </r>
    <r>
      <rPr>
        <sz val="11"/>
        <rFont val="Arial"/>
        <family val="2"/>
      </rPr>
      <t>" for additional information.</t>
    </r>
  </si>
  <si>
    <r>
      <t xml:space="preserve">All bathroom works are to be carried out in accordance with </t>
    </r>
    <r>
      <rPr>
        <sz val="11"/>
        <color rgb="FFFF0000"/>
        <rFont val="Arial"/>
        <family val="2"/>
      </rPr>
      <t>"Bathrooms &amp; Tiling Speification"</t>
    </r>
    <r>
      <rPr>
        <sz val="11"/>
        <rFont val="Arial"/>
        <family val="2"/>
      </rPr>
      <t>. Inclusive of all fittings, plumbing, pipework and ancillary items. Location of items to be installed as per drawing "</t>
    </r>
    <r>
      <rPr>
        <sz val="11"/>
        <color rgb="FFFF0000"/>
        <rFont val="Arial"/>
        <family val="2"/>
      </rPr>
      <t>2 Burley Place - First Floor - Proposed</t>
    </r>
    <r>
      <rPr>
        <sz val="11"/>
        <rFont val="Arial"/>
        <family val="2"/>
      </rPr>
      <t>". Existing Locations shown in "</t>
    </r>
    <r>
      <rPr>
        <sz val="11"/>
        <color rgb="FFFF0000"/>
        <rFont val="Arial"/>
        <family val="2"/>
      </rPr>
      <t>2 Burley Place - Ground Floor - Existing</t>
    </r>
    <r>
      <rPr>
        <sz val="11"/>
        <rFont val="Arial"/>
        <family val="2"/>
      </rPr>
      <t>".</t>
    </r>
  </si>
  <si>
    <t>Include the sum of £25,000.00 for unforeseen works</t>
  </si>
  <si>
    <r>
      <t xml:space="preserve">Supply and install Ventilation fans as described above to the following locations;
</t>
    </r>
    <r>
      <rPr>
        <sz val="9"/>
        <color rgb="FFFF0000"/>
        <rFont val="Arial"/>
        <family val="2"/>
      </rPr>
      <t>Kitchen (Set in, Wall mounted)
Downstairs WC (Set in, Wall mounted)
Rear bedroom en-suite (Set in, Ceiling or Wall mounted)
Upstairs bathroom  (Set in, Ceiling or Wall mounted)</t>
    </r>
  </si>
  <si>
    <r>
      <t xml:space="preserve">Supply and install up to 36" FD30 Howdens Llandow Oak Foil Flush door or similar approved (For durability purposes) Inclusive of frame, doorstops, architrave and ironmongery.
To the following locations;
</t>
    </r>
    <r>
      <rPr>
        <sz val="9"/>
        <color rgb="FFFF0000"/>
        <rFont val="Arial"/>
        <family val="2"/>
      </rPr>
      <t>Ground floor WC
First floor Bathroom
First floor en-suite</t>
    </r>
  </si>
  <si>
    <r>
      <t xml:space="preserve">Supply and install up to 36" FD30S fire door set with approved certifications. To be carried out by a licensed persons and to meet current regulations.
Inclusive of doors, frames, architraves, closers and ironmongery.
To the following locations;
</t>
    </r>
    <r>
      <rPr>
        <sz val="9"/>
        <color rgb="FFFF0000"/>
        <rFont val="Arial"/>
        <family val="2"/>
      </rPr>
      <t>Hallway to kitchen-diner
Hallway to living room
Landing to bedrooms (3nr)</t>
    </r>
  </si>
  <si>
    <t>Contract Period: Submission to be based on 16 Weeks</t>
  </si>
  <si>
    <t>Note - Timescales that exceed the Contract Period listed above will not be accepted and void the tender submission.</t>
  </si>
  <si>
    <r>
      <t>Decorating is to be carried out as per "</t>
    </r>
    <r>
      <rPr>
        <sz val="11"/>
        <color rgb="FFFF0000"/>
        <rFont val="Arial"/>
        <family val="2"/>
      </rPr>
      <t>Painting Internal Specification</t>
    </r>
    <r>
      <rPr>
        <sz val="11"/>
        <rFont val="Arial"/>
        <family val="2"/>
      </rPr>
      <t xml:space="preserve">". Kitchens and Bathroom are to be finished utilising Wykamol Anti-Condensation Paint where cladding is not applied.
</t>
    </r>
    <r>
      <rPr>
        <sz val="11"/>
        <color rgb="FFFF0000"/>
        <rFont val="Arial"/>
        <family val="2"/>
      </rPr>
      <t>Wall colours to be agreed on site.
Ceiling colours to be agreed on site.
Woodwork colours to be agreed on site.</t>
    </r>
  </si>
  <si>
    <t>Page 12: Provisional Sum</t>
  </si>
  <si>
    <t>Page 12: Provisional Quantities</t>
  </si>
  <si>
    <t>Page 10: Bathroom, WC, En-suite</t>
  </si>
  <si>
    <t>Page 10: Kitchen</t>
  </si>
  <si>
    <r>
      <t>Carry out full rewire to property as per "</t>
    </r>
    <r>
      <rPr>
        <sz val="11"/>
        <color rgb="FFFF0000"/>
        <rFont val="Arial"/>
        <family val="2"/>
      </rPr>
      <t>Rewiring Specification - 2 Burley</t>
    </r>
    <r>
      <rPr>
        <sz val="11"/>
        <rFont val="Arial"/>
        <family val="2"/>
      </rPr>
      <t>" &amp; "</t>
    </r>
    <r>
      <rPr>
        <sz val="11"/>
        <color rgb="FFFF0000"/>
        <rFont val="Arial"/>
        <family val="2"/>
      </rPr>
      <t>Additional Rewire Information - 2 Burley Place</t>
    </r>
    <r>
      <rPr>
        <sz val="11"/>
        <rFont val="Arial"/>
        <family val="2"/>
      </rPr>
      <t>". Inclusive of sockets, lighting points, switches, spurs, heat and smoke sensors as required to bring up current 18 edition regulations. All wiring to be chased within walls besides Garden Office to be surface mounted and trunked. Consumer Unit installed as per regulatory heights (1.5m from the floor). Lights to be located centrally within rooms.</t>
    </r>
  </si>
  <si>
    <t>Sub Total fixed charges over contract period.</t>
  </si>
  <si>
    <t>Sub Total time related charges over contract period.</t>
  </si>
  <si>
    <t>Supply and install all in one Toreno 1300mm gloss white vanity unit (400/200mm) with pan, cistern and WHB or similar approved by Contract Administrator.</t>
  </si>
  <si>
    <t>Supply and lay 200x100mm timber sleepers to rear garden to create boundary between patio and garden.</t>
  </si>
  <si>
    <t>An allowance of £1,500.00 to remove asbestos and cart away to a registered waste facility.</t>
  </si>
  <si>
    <t>Tenders may be rejected if the information asked for in the ITT, Specification and Pricing Schedule are not completed in full at the time of tendering. Faiure to complete all cells/sections or to price items outside of the submitted tender figure may invalidate the tender and lead to the tender being rejected. The use of "included" should be avoided. Where cells/sections do not apply they should be marked as "N/A"</t>
  </si>
  <si>
    <t>All works included within this Schedule are to be priced in accordance with the relevant specifications, attachments, drawings and all other documentation. Items of work which are not individually specified nor seemingly 'allowed for' within in the pricing schedule, but are however expressed or detailed within the specificions. Are to be included by the contractor and are deemed included within the contractors price.</t>
  </si>
  <si>
    <r>
      <rPr>
        <b/>
        <sz val="12"/>
        <rFont val="Arial"/>
        <family val="2"/>
      </rPr>
      <t>SPECIFICATIONS</t>
    </r>
    <r>
      <rPr>
        <sz val="12"/>
        <rFont val="Arial"/>
        <family val="2"/>
      </rPr>
      <t xml:space="preserve">
</t>
    </r>
    <r>
      <rPr>
        <sz val="10"/>
        <color rgb="FFFF0000"/>
        <rFont val="Arial"/>
        <family val="2"/>
      </rPr>
      <t>Additional Rewire Informaiton - 2 Burley Place
Bathrooms &amp; Tiling Specification
Burley Place - Beam Calculation
Carpet Matieral Specification
Centreal Heating Specification
Fire Alarm - 2 Burley Place
Fire mist sprinkler system quote
K8 document Estimate-40129902
Kitchen &amp; Tiling Spefication
MOD_Installation_LVT_LLIntoo55_EN-UK
MOD-TDS_LVT_Intoo_EN
Painting Internal Specification
Rewiring Specification - 2 Burley
Specification H Rev 1 - Loft Insulation
Sprinkler Head Plot
Vinyl Floor Specification
Welsh Housing Quailty Standard 2023</t>
    </r>
  </si>
  <si>
    <r>
      <rPr>
        <b/>
        <sz val="12"/>
        <rFont val="Arial"/>
        <family val="2"/>
      </rPr>
      <t xml:space="preserve">Note: </t>
    </r>
    <r>
      <rPr>
        <sz val="12"/>
        <rFont val="Arial"/>
        <family val="2"/>
      </rPr>
      <t xml:space="preserve">Works are to make reference to and follow instructions within the following associated documents:
</t>
    </r>
    <r>
      <rPr>
        <b/>
        <sz val="12"/>
        <rFont val="Arial"/>
        <family val="2"/>
      </rPr>
      <t xml:space="preserve">PHOTOS
</t>
    </r>
    <r>
      <rPr>
        <sz val="10"/>
        <color rgb="FFFF0000"/>
        <rFont val="Arial"/>
        <family val="2"/>
      </rPr>
      <t>N/A</t>
    </r>
    <r>
      <rPr>
        <sz val="12"/>
        <rFont val="Arial"/>
        <family val="2"/>
      </rPr>
      <t xml:space="preserve">
</t>
    </r>
    <r>
      <rPr>
        <b/>
        <sz val="12"/>
        <rFont val="Arial"/>
        <family val="2"/>
      </rPr>
      <t xml:space="preserve">DRAWINGS
</t>
    </r>
    <r>
      <rPr>
        <sz val="10"/>
        <color rgb="FFFF0000"/>
        <rFont val="Arial"/>
        <family val="2"/>
      </rPr>
      <t>2 Burley Place - Ground Floor - Existing
2 Burley Place - Ground Floor - Existing - No Detail
2 Burley Place - Ground Floor - Proposed
2 Burley Place - Ground Floor - Proposed - No Detail
2 Burley Place - First Floor - Existing
2 Burley Place - First Floor - Existing - No Detail
2 Burley Place - First Floor - Proposed
2 Burley Place - First Floor - Proposed - No Detail
2 Burley Place Kitchen Floorplan
TAL25 05 01</t>
    </r>
    <r>
      <rPr>
        <sz val="12"/>
        <rFont val="Arial"/>
        <family val="2"/>
      </rPr>
      <t xml:space="preserve">
</t>
    </r>
    <r>
      <rPr>
        <b/>
        <sz val="12"/>
        <rFont val="Arial"/>
        <family val="2"/>
      </rPr>
      <t xml:space="preserve">SURVEYS &amp; REPORTS
</t>
    </r>
    <r>
      <rPr>
        <sz val="10"/>
        <color rgb="FFFF0000"/>
        <rFont val="Arial"/>
        <family val="2"/>
      </rPr>
      <t>N/A</t>
    </r>
  </si>
  <si>
    <r>
      <t>Supply and install an RSJ to Kitchen Diner. To support the Upper Floor and safely distribute weight as per "</t>
    </r>
    <r>
      <rPr>
        <sz val="11"/>
        <color rgb="FFFF0000"/>
        <rFont val="Arial"/>
        <family val="2"/>
      </rPr>
      <t>2 Burley Place - Ground Floor - Proposed</t>
    </r>
    <r>
      <rPr>
        <sz val="11"/>
        <rFont val="Arial"/>
        <family val="2"/>
      </rPr>
      <t>", "</t>
    </r>
    <r>
      <rPr>
        <sz val="11"/>
        <color rgb="FFFF0000"/>
        <rFont val="Arial"/>
        <family val="2"/>
      </rPr>
      <t>TAL25 05 01</t>
    </r>
    <r>
      <rPr>
        <sz val="11"/>
        <rFont val="Arial"/>
        <family val="2"/>
      </rPr>
      <t>" &amp; "</t>
    </r>
    <r>
      <rPr>
        <sz val="11"/>
        <color rgb="FFFF0000"/>
        <rFont val="Arial"/>
        <family val="2"/>
      </rPr>
      <t>Burley Place - Beam Calculation</t>
    </r>
    <r>
      <rPr>
        <sz val="11"/>
        <rFont val="Arial"/>
        <family val="2"/>
      </rPr>
      <t xml:space="preserve">". </t>
    </r>
  </si>
  <si>
    <t>ELECTRICAL SERVICES</t>
  </si>
  <si>
    <t>PLUMBING SYSTEM</t>
  </si>
  <si>
    <t>INTERNAL FINISHES</t>
  </si>
  <si>
    <t>CARPENTRY</t>
  </si>
  <si>
    <t>EXTERNAL WORKS - FIXINGS</t>
  </si>
  <si>
    <t>EXTERNAL WORKS - LANDSCAPING</t>
  </si>
  <si>
    <t>EXTERNAL WORKS - DRAINAGE</t>
  </si>
  <si>
    <t>External Works - PATIOS</t>
  </si>
  <si>
    <t>Page 12: Contingencies</t>
  </si>
  <si>
    <t>Page 11: External Works - Fixings</t>
  </si>
  <si>
    <t>Page 11: External Works - Drainage</t>
  </si>
  <si>
    <t>Page 11: External Works - Patios</t>
  </si>
  <si>
    <t>Page 11: External Works - Landscaping</t>
  </si>
  <si>
    <t>Page 09: Flooring</t>
  </si>
  <si>
    <t>Page 09:  Internal Finishes</t>
  </si>
  <si>
    <t>Page 08: Carpentry</t>
  </si>
  <si>
    <t>Page 07: Internal &amp; Cavity Walls, Ceiling &amp; Loft</t>
  </si>
  <si>
    <t>Page 06: Plumbing System</t>
  </si>
  <si>
    <t>Page 06: Electrical Services</t>
  </si>
  <si>
    <t>Page 05: Demolition</t>
  </si>
  <si>
    <t xml:space="preserve">Page 04: Facilitating works </t>
  </si>
  <si>
    <t>Page 03: Preliminaries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</si>
</sst>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quot;£&quot;#,##0.00"/>
  </numFmts>
  <fonts count="28" x14ac:knownFonts="1">
    <font>
      <sz val="11"/>
      <color theme="1"/>
      <name val="Arial"/>
      <family val="2"/>
      <scheme val="minor"/>
    </font>
    <font>
      <sz val="11"/>
      <color theme="1"/>
      <name val="Arial"/>
      <family val="2"/>
      <scheme val="minor"/>
    </font>
    <font>
      <sz val="12"/>
      <color rgb="FF000000"/>
      <name val="Arial"/>
      <family val="2"/>
    </font>
    <font>
      <b/>
      <sz val="12"/>
      <color rgb="FF000000"/>
      <name val="Arial"/>
      <family val="2"/>
    </font>
    <font>
      <b/>
      <sz val="12"/>
      <name val="Arial"/>
      <family val="2"/>
    </font>
    <font>
      <sz val="12"/>
      <name val="Arial"/>
      <family val="2"/>
    </font>
    <font>
      <sz val="12"/>
      <color theme="1"/>
      <name val="Arial"/>
      <family val="2"/>
    </font>
    <font>
      <sz val="12"/>
      <color rgb="FFFF0000"/>
      <name val="Arial"/>
      <family val="2"/>
    </font>
    <font>
      <b/>
      <sz val="12"/>
      <color theme="1"/>
      <name val="Arial"/>
      <family val="2"/>
    </font>
    <font>
      <sz val="12"/>
      <name val="Calibri"/>
      <family val="2"/>
    </font>
    <font>
      <b/>
      <sz val="14"/>
      <name val="Arial"/>
      <family val="2"/>
    </font>
    <font>
      <sz val="10"/>
      <name val="Arial"/>
      <family val="2"/>
    </font>
    <font>
      <sz val="12"/>
      <color rgb="FF000000"/>
      <name val="Calibri"/>
      <family val="2"/>
    </font>
    <font>
      <b/>
      <sz val="11"/>
      <name val="Arial"/>
      <family val="2"/>
    </font>
    <font>
      <sz val="11"/>
      <name val="Arial"/>
      <family val="2"/>
    </font>
    <font>
      <b/>
      <sz val="12"/>
      <color indexed="8"/>
      <name val="Arial"/>
      <family val="2"/>
    </font>
    <font>
      <sz val="11"/>
      <color rgb="FFFF0000"/>
      <name val="Arial"/>
      <family val="2"/>
    </font>
    <font>
      <b/>
      <sz val="11"/>
      <color rgb="FFFF0000"/>
      <name val="Arial"/>
      <family val="2"/>
    </font>
    <font>
      <sz val="11"/>
      <color theme="1"/>
      <name val="Arial"/>
      <family val="2"/>
    </font>
    <font>
      <sz val="11"/>
      <color rgb="FF000000"/>
      <name val="Arial"/>
      <family val="2"/>
    </font>
    <font>
      <b/>
      <sz val="11"/>
      <color theme="1"/>
      <name val="Arial"/>
      <family val="2"/>
    </font>
    <font>
      <sz val="11"/>
      <color indexed="8"/>
      <name val="Arial"/>
      <family val="2"/>
    </font>
    <font>
      <sz val="9"/>
      <color rgb="FFFF0000"/>
      <name val="Arial"/>
      <family val="2"/>
    </font>
    <font>
      <b/>
      <sz val="11"/>
      <color theme="4"/>
      <name val="Arial"/>
      <family val="2"/>
    </font>
    <font>
      <sz val="11"/>
      <color theme="4"/>
      <name val="Arial"/>
      <family val="2"/>
    </font>
    <font>
      <sz val="9"/>
      <color theme="4"/>
      <name val="Arial"/>
      <family val="2"/>
    </font>
    <font>
      <b/>
      <sz val="11"/>
      <color rgb="FF000000"/>
      <name val="Arial"/>
      <family val="2"/>
    </font>
    <font>
      <sz val="10"/>
      <color rgb="FFFF0000"/>
      <name val="Arial"/>
      <family val="2"/>
    </font>
  </fonts>
  <fills count="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1" fillId="0" borderId="0"/>
  </cellStyleXfs>
  <cellXfs count="176">
    <xf numFmtId="0" fontId="0" fillId="0" borderId="0" xfId="0"/>
    <xf numFmtId="0" fontId="5" fillId="0" borderId="1" xfId="0" applyFont="1" applyBorder="1" applyAlignment="1">
      <alignment horizontal="center" vertical="center"/>
    </xf>
    <xf numFmtId="0" fontId="4" fillId="3" borderId="1" xfId="0" applyFont="1" applyFill="1" applyBorder="1" applyAlignment="1">
      <alignment horizontal="center" vertical="center"/>
    </xf>
    <xf numFmtId="0" fontId="5"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3"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6" fillId="0" borderId="0" xfId="0" applyFont="1" applyAlignment="1">
      <alignment vertical="top"/>
    </xf>
    <xf numFmtId="0" fontId="6" fillId="0" borderId="0" xfId="0" applyFont="1" applyAlignment="1">
      <alignment horizontal="center" vertical="center"/>
    </xf>
    <xf numFmtId="0" fontId="10" fillId="0" borderId="1" xfId="0" applyFont="1" applyBorder="1" applyAlignment="1">
      <alignment horizontal="center" vertical="top" wrapText="1"/>
    </xf>
    <xf numFmtId="0" fontId="6" fillId="2" borderId="1" xfId="3" applyFont="1" applyFill="1" applyBorder="1" applyAlignment="1">
      <alignment horizontal="center" vertical="center" wrapText="1"/>
    </xf>
    <xf numFmtId="0" fontId="12" fillId="0" borderId="0" xfId="0" applyFont="1"/>
    <xf numFmtId="2"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2" fontId="6" fillId="0" borderId="1" xfId="0" applyNumberFormat="1" applyFont="1" applyBorder="1" applyAlignment="1" applyProtection="1">
      <alignment horizontal="center" vertical="center"/>
      <protection locked="0"/>
    </xf>
    <xf numFmtId="0" fontId="15" fillId="0" borderId="1" xfId="0" applyFont="1" applyBorder="1" applyAlignment="1">
      <alignment horizontal="left" vertical="top" wrapText="1"/>
    </xf>
    <xf numFmtId="0" fontId="8"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pplyProtection="1">
      <alignment horizontal="center" vertical="center"/>
      <protection locked="0"/>
    </xf>
    <xf numFmtId="0" fontId="2" fillId="2" borderId="1" xfId="0" applyFont="1" applyFill="1" applyBorder="1" applyAlignment="1">
      <alignment horizontal="center" vertical="center" wrapText="1"/>
    </xf>
    <xf numFmtId="0" fontId="6" fillId="0" borderId="0" xfId="0" applyFont="1" applyAlignment="1">
      <alignment vertical="center"/>
    </xf>
    <xf numFmtId="0" fontId="13" fillId="0" borderId="1" xfId="0" applyFont="1" applyBorder="1" applyAlignment="1">
      <alignment horizontal="center" vertical="center"/>
    </xf>
    <xf numFmtId="1" fontId="14" fillId="0" borderId="1" xfId="0" applyNumberFormat="1" applyFont="1" applyBorder="1" applyAlignment="1">
      <alignment horizontal="left" vertical="top"/>
    </xf>
    <xf numFmtId="0" fontId="14" fillId="0" borderId="1" xfId="0" applyFont="1" applyBorder="1" applyAlignment="1">
      <alignment horizontal="left" vertical="top" wrapText="1"/>
    </xf>
    <xf numFmtId="164" fontId="16" fillId="0" borderId="1" xfId="0" applyNumberFormat="1" applyFont="1" applyBorder="1" applyAlignment="1">
      <alignment horizontal="center" vertical="top"/>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44" fontId="13" fillId="0" borderId="1" xfId="0" applyNumberFormat="1" applyFont="1" applyBorder="1" applyAlignment="1">
      <alignment horizontal="center" vertical="center" wrapText="1"/>
    </xf>
    <xf numFmtId="0" fontId="17" fillId="2" borderId="1" xfId="0" applyFont="1" applyFill="1" applyBorder="1" applyAlignment="1">
      <alignment horizontal="center" vertical="center" wrapText="1"/>
    </xf>
    <xf numFmtId="44" fontId="17" fillId="2"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4"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2" fillId="2" borderId="1" xfId="0" applyFont="1" applyFill="1" applyBorder="1" applyAlignment="1">
      <alignment horizontal="center" vertical="center"/>
    </xf>
    <xf numFmtId="2" fontId="14" fillId="2" borderId="1" xfId="0" applyNumberFormat="1" applyFont="1" applyFill="1" applyBorder="1" applyAlignment="1">
      <alignment horizontal="center" vertical="center"/>
    </xf>
    <xf numFmtId="44" fontId="4" fillId="0" borderId="1" xfId="0" applyNumberFormat="1" applyFont="1" applyBorder="1" applyAlignment="1">
      <alignment horizontal="center" vertical="center" wrapText="1"/>
    </xf>
    <xf numFmtId="0" fontId="7" fillId="0" borderId="0" xfId="0" applyFont="1" applyAlignment="1">
      <alignment horizontal="left" vertical="center"/>
    </xf>
    <xf numFmtId="2" fontId="18" fillId="0" borderId="1" xfId="0" applyNumberFormat="1" applyFont="1" applyBorder="1" applyAlignment="1" applyProtection="1">
      <alignment horizontal="center" vertical="center"/>
      <protection locked="0"/>
    </xf>
    <xf numFmtId="0" fontId="14" fillId="0" borderId="1" xfId="0" applyFont="1" applyBorder="1" applyAlignment="1" applyProtection="1">
      <alignment vertical="top" wrapText="1"/>
      <protection locked="0"/>
    </xf>
    <xf numFmtId="0" fontId="18"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protection locked="0"/>
    </xf>
    <xf numFmtId="0" fontId="18" fillId="0" borderId="0" xfId="0" applyFont="1" applyProtection="1">
      <protection locked="0"/>
    </xf>
    <xf numFmtId="2" fontId="18" fillId="0" borderId="1" xfId="0" applyNumberFormat="1" applyFont="1" applyFill="1" applyBorder="1" applyAlignment="1" applyProtection="1">
      <alignment horizontal="center" vertical="center"/>
      <protection locked="0"/>
    </xf>
    <xf numFmtId="43" fontId="7" fillId="0" borderId="0" xfId="0" applyNumberFormat="1" applyFont="1" applyAlignment="1">
      <alignment horizontal="left" vertical="center"/>
    </xf>
    <xf numFmtId="44" fontId="5" fillId="2" borderId="1" xfId="1" applyNumberFormat="1" applyFont="1" applyFill="1" applyBorder="1" applyAlignment="1">
      <alignment horizontal="center" vertical="center" wrapText="1"/>
    </xf>
    <xf numFmtId="44" fontId="4" fillId="3" borderId="1" xfId="0" applyNumberFormat="1" applyFont="1" applyFill="1" applyBorder="1" applyAlignment="1">
      <alignment horizontal="center" vertical="center"/>
    </xf>
    <xf numFmtId="44" fontId="5" fillId="2" borderId="1" xfId="0" applyNumberFormat="1" applyFont="1" applyFill="1" applyBorder="1" applyAlignment="1">
      <alignment horizontal="center" vertical="center" wrapText="1"/>
    </xf>
    <xf numFmtId="44" fontId="6" fillId="2" borderId="1" xfId="0" applyNumberFormat="1" applyFont="1" applyFill="1" applyBorder="1" applyAlignment="1">
      <alignment horizontal="center" vertical="center" wrapText="1"/>
    </xf>
    <xf numFmtId="44" fontId="14" fillId="0" borderId="1" xfId="0" applyNumberFormat="1" applyFont="1" applyBorder="1" applyAlignment="1">
      <alignment horizontal="center" vertical="center"/>
    </xf>
    <xf numFmtId="44" fontId="16" fillId="0" borderId="1" xfId="0" applyNumberFormat="1" applyFont="1" applyBorder="1" applyAlignment="1">
      <alignment horizontal="center" vertical="top"/>
    </xf>
    <xf numFmtId="44" fontId="14" fillId="0" borderId="1" xfId="0" applyNumberFormat="1" applyFont="1" applyBorder="1" applyAlignment="1">
      <alignment horizontal="center" vertical="top"/>
    </xf>
    <xf numFmtId="44" fontId="17" fillId="2" borderId="1" xfId="0" applyNumberFormat="1" applyFont="1" applyFill="1" applyBorder="1" applyAlignment="1">
      <alignment horizontal="center" vertical="top"/>
    </xf>
    <xf numFmtId="44" fontId="6" fillId="2" borderId="1" xfId="0" applyNumberFormat="1" applyFont="1" applyFill="1" applyBorder="1" applyAlignment="1" applyProtection="1">
      <alignment horizontal="center" vertical="center"/>
      <protection locked="0"/>
    </xf>
    <xf numFmtId="44" fontId="5" fillId="2" borderId="1" xfId="0" applyNumberFormat="1" applyFont="1" applyFill="1" applyBorder="1" applyAlignment="1">
      <alignment horizontal="center" vertical="center"/>
    </xf>
    <xf numFmtId="44" fontId="8" fillId="0" borderId="1" xfId="0" applyNumberFormat="1" applyFont="1" applyBorder="1" applyAlignment="1">
      <alignment horizontal="center" vertical="center" wrapText="1"/>
    </xf>
    <xf numFmtId="44" fontId="4" fillId="2" borderId="1" xfId="0" applyNumberFormat="1" applyFont="1" applyFill="1" applyBorder="1" applyAlignment="1">
      <alignment horizontal="center" vertical="center"/>
    </xf>
    <xf numFmtId="44" fontId="2" fillId="2" borderId="1" xfId="0" applyNumberFormat="1" applyFont="1" applyFill="1" applyBorder="1" applyAlignment="1">
      <alignment horizontal="center" vertical="center" wrapText="1"/>
    </xf>
    <xf numFmtId="44" fontId="5" fillId="0" borderId="1" xfId="1" applyNumberFormat="1" applyFont="1" applyFill="1" applyBorder="1" applyAlignment="1">
      <alignment horizontal="center" vertical="center"/>
    </xf>
    <xf numFmtId="44" fontId="8" fillId="2" borderId="1" xfId="0" applyNumberFormat="1" applyFont="1" applyFill="1" applyBorder="1" applyAlignment="1">
      <alignment horizontal="center" vertical="center" wrapText="1"/>
    </xf>
    <xf numFmtId="44" fontId="6" fillId="0" borderId="1" xfId="0" applyNumberFormat="1" applyFont="1" applyBorder="1" applyAlignment="1">
      <alignment horizontal="center" vertical="top"/>
    </xf>
    <xf numFmtId="44" fontId="4" fillId="0" borderId="1" xfId="1" applyNumberFormat="1" applyFont="1" applyFill="1" applyBorder="1" applyAlignment="1">
      <alignment horizontal="center" vertical="center"/>
    </xf>
    <xf numFmtId="44" fontId="6" fillId="0" borderId="1" xfId="2" applyNumberFormat="1" applyFont="1" applyBorder="1" applyAlignment="1">
      <alignment horizontal="center" vertical="center"/>
    </xf>
    <xf numFmtId="44" fontId="6" fillId="2" borderId="1" xfId="2" applyNumberFormat="1" applyFont="1" applyFill="1" applyBorder="1" applyAlignment="1">
      <alignment horizontal="center" vertical="center"/>
    </xf>
    <xf numFmtId="44" fontId="6" fillId="0" borderId="0" xfId="0" applyNumberFormat="1" applyFont="1" applyAlignment="1">
      <alignment horizontal="center" vertical="center"/>
    </xf>
    <xf numFmtId="2" fontId="13" fillId="0" borderId="1" xfId="0" applyNumberFormat="1" applyFont="1" applyBorder="1" applyAlignment="1">
      <alignment horizontal="center" vertical="center"/>
    </xf>
    <xf numFmtId="2" fontId="13" fillId="2" borderId="1" xfId="0" applyNumberFormat="1" applyFont="1" applyFill="1" applyBorder="1" applyAlignment="1">
      <alignment horizontal="center" vertical="center"/>
    </xf>
    <xf numFmtId="2" fontId="16" fillId="2" borderId="1" xfId="0" applyNumberFormat="1" applyFont="1" applyFill="1" applyBorder="1" applyAlignment="1">
      <alignment horizontal="center" vertical="center"/>
    </xf>
    <xf numFmtId="2" fontId="14" fillId="3" borderId="1" xfId="0" applyNumberFormat="1" applyFont="1" applyFill="1" applyBorder="1" applyAlignment="1">
      <alignment horizontal="center" vertical="center"/>
    </xf>
    <xf numFmtId="2" fontId="14" fillId="0" borderId="1" xfId="0" applyNumberFormat="1" applyFont="1" applyBorder="1" applyAlignment="1">
      <alignment horizontal="center" vertical="center"/>
    </xf>
    <xf numFmtId="43" fontId="14" fillId="2" borderId="1" xfId="0" applyNumberFormat="1" applyFont="1" applyFill="1" applyBorder="1" applyAlignment="1">
      <alignment horizontal="center" vertical="center"/>
    </xf>
    <xf numFmtId="2" fontId="19" fillId="0" borderId="1" xfId="0" applyNumberFormat="1" applyFont="1" applyBorder="1" applyAlignment="1">
      <alignment horizontal="center" vertical="center"/>
    </xf>
    <xf numFmtId="2" fontId="19" fillId="0" borderId="1" xfId="0" applyNumberFormat="1" applyFont="1" applyBorder="1" applyAlignment="1">
      <alignment horizontal="center" vertical="center" wrapText="1"/>
    </xf>
    <xf numFmtId="0" fontId="18" fillId="2" borderId="1" xfId="0" applyFont="1" applyFill="1" applyBorder="1" applyAlignment="1">
      <alignment horizontal="center" vertical="center"/>
    </xf>
    <xf numFmtId="2" fontId="19" fillId="0" borderId="1" xfId="0" applyNumberFormat="1" applyFont="1" applyFill="1" applyBorder="1" applyAlignment="1">
      <alignment horizontal="center" vertical="center"/>
    </xf>
    <xf numFmtId="2" fontId="18" fillId="0" borderId="1" xfId="0" applyNumberFormat="1" applyFont="1" applyFill="1" applyBorder="1" applyAlignment="1">
      <alignment horizontal="center" vertical="center" wrapText="1"/>
    </xf>
    <xf numFmtId="2" fontId="14" fillId="0" borderId="1" xfId="0" applyNumberFormat="1" applyFont="1" applyFill="1" applyBorder="1" applyAlignment="1">
      <alignment horizontal="center" vertical="center"/>
    </xf>
    <xf numFmtId="2" fontId="18" fillId="0" borderId="1" xfId="0" applyNumberFormat="1" applyFont="1" applyBorder="1" applyAlignment="1">
      <alignment horizontal="center" vertical="center" wrapText="1"/>
    </xf>
    <xf numFmtId="2" fontId="18"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43" fontId="19" fillId="2" borderId="1" xfId="0" applyNumberFormat="1" applyFont="1" applyFill="1" applyBorder="1" applyAlignment="1">
      <alignment horizontal="center" vertical="center" wrapText="1"/>
    </xf>
    <xf numFmtId="43" fontId="20" fillId="2" borderId="1" xfId="0" applyNumberFormat="1" applyFont="1" applyFill="1" applyBorder="1" applyAlignment="1">
      <alignment horizontal="center" vertical="center" wrapText="1"/>
    </xf>
    <xf numFmtId="2" fontId="18" fillId="2" borderId="1" xfId="0" applyNumberFormat="1" applyFont="1" applyFill="1" applyBorder="1" applyAlignment="1">
      <alignment horizontal="center" vertical="center"/>
    </xf>
    <xf numFmtId="2" fontId="18" fillId="0" borderId="0" xfId="0" applyNumberFormat="1" applyFont="1" applyAlignment="1">
      <alignment horizontal="center" vertical="center"/>
    </xf>
    <xf numFmtId="0" fontId="14" fillId="0" borderId="1" xfId="0" applyFont="1" applyBorder="1" applyAlignment="1">
      <alignment vertical="top" wrapText="1"/>
    </xf>
    <xf numFmtId="0" fontId="14" fillId="0" borderId="1" xfId="0" applyFont="1" applyBorder="1" applyAlignment="1">
      <alignment horizontal="center" vertical="center"/>
    </xf>
    <xf numFmtId="0" fontId="18" fillId="0" borderId="1" xfId="0" applyFont="1" applyBorder="1" applyAlignment="1" applyProtection="1">
      <alignment horizontal="center" vertical="center"/>
      <protection locked="0"/>
    </xf>
    <xf numFmtId="0" fontId="21" fillId="0" borderId="1" xfId="0" applyFont="1" applyBorder="1" applyAlignment="1">
      <alignment horizontal="left" vertical="top" wrapText="1"/>
    </xf>
    <xf numFmtId="0" fontId="19" fillId="0" borderId="1" xfId="0" applyFont="1" applyBorder="1" applyAlignment="1" applyProtection="1">
      <alignment vertical="top" wrapText="1"/>
      <protection locked="0"/>
    </xf>
    <xf numFmtId="0" fontId="14" fillId="4" borderId="1" xfId="0" applyFont="1" applyFill="1" applyBorder="1" applyAlignment="1">
      <alignment horizontal="center" vertical="center" wrapText="1"/>
    </xf>
    <xf numFmtId="0" fontId="18" fillId="0" borderId="1" xfId="0" applyFont="1" applyBorder="1" applyAlignment="1">
      <alignment vertical="top" wrapText="1"/>
    </xf>
    <xf numFmtId="44" fontId="18" fillId="2" borderId="1" xfId="0" applyNumberFormat="1" applyFont="1" applyFill="1" applyBorder="1" applyAlignment="1">
      <alignment horizontal="center" vertical="center"/>
    </xf>
    <xf numFmtId="0" fontId="6" fillId="0" borderId="0" xfId="0" applyFont="1" applyProtection="1">
      <protection locked="0"/>
    </xf>
    <xf numFmtId="0" fontId="7" fillId="0" borderId="0" xfId="0" applyFont="1" applyFill="1" applyAlignment="1" applyProtection="1">
      <alignment horizontal="left" vertical="center"/>
      <protection locked="0"/>
    </xf>
    <xf numFmtId="14" fontId="7" fillId="0" borderId="0" xfId="0" applyNumberFormat="1" applyFont="1" applyAlignment="1">
      <alignment horizontal="left" vertical="center"/>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vertical="top"/>
    </xf>
    <xf numFmtId="0" fontId="19" fillId="4" borderId="1" xfId="0" applyFont="1" applyFill="1" applyBorder="1" applyAlignment="1">
      <alignment horizontal="center" vertical="center" wrapText="1"/>
    </xf>
    <xf numFmtId="44" fontId="14" fillId="0" borderId="1" xfId="1" applyNumberFormat="1" applyFont="1" applyFill="1" applyBorder="1" applyAlignment="1">
      <alignment horizontal="center" vertical="center"/>
    </xf>
    <xf numFmtId="0" fontId="19" fillId="0" borderId="1" xfId="0" applyFont="1" applyBorder="1" applyAlignment="1">
      <alignment vertical="top" wrapText="1"/>
    </xf>
    <xf numFmtId="0" fontId="2" fillId="0" borderId="0" xfId="0" applyFont="1"/>
    <xf numFmtId="0" fontId="2" fillId="0" borderId="0" xfId="0" applyFont="1" applyAlignment="1">
      <alignment vertical="center"/>
    </xf>
    <xf numFmtId="0" fontId="6" fillId="0" borderId="0" xfId="0" applyFont="1"/>
    <xf numFmtId="0" fontId="5" fillId="0" borderId="0" xfId="0" applyFont="1"/>
    <xf numFmtId="0" fontId="2" fillId="0" borderId="0" xfId="0" applyFont="1" applyAlignment="1">
      <alignment vertical="top" wrapText="1"/>
    </xf>
    <xf numFmtId="0" fontId="2" fillId="0" borderId="0" xfId="0" applyFont="1" applyAlignment="1">
      <alignment vertical="center" wrapText="1"/>
    </xf>
    <xf numFmtId="0" fontId="19" fillId="0" borderId="1" xfId="0" applyFont="1" applyBorder="1" applyAlignment="1">
      <alignment horizontal="left" vertical="top" wrapText="1"/>
    </xf>
    <xf numFmtId="2" fontId="18" fillId="0" borderId="1" xfId="0" applyNumberFormat="1" applyFont="1" applyFill="1" applyBorder="1" applyAlignment="1">
      <alignment horizontal="center" vertical="center"/>
    </xf>
    <xf numFmtId="0" fontId="1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5" fillId="0" borderId="1" xfId="0" applyFont="1" applyBorder="1" applyAlignment="1">
      <alignment horizontal="left" vertical="top" wrapText="1"/>
    </xf>
    <xf numFmtId="0" fontId="3" fillId="0" borderId="1" xfId="0" applyFont="1" applyBorder="1" applyAlignment="1" applyProtection="1">
      <alignment vertical="top"/>
      <protection locked="0"/>
    </xf>
    <xf numFmtId="0" fontId="8" fillId="0" borderId="1" xfId="0" applyFont="1" applyBorder="1" applyAlignment="1">
      <alignment horizontal="left" vertical="top"/>
    </xf>
    <xf numFmtId="0" fontId="8" fillId="0" borderId="1" xfId="3" applyFont="1" applyBorder="1" applyAlignment="1">
      <alignment vertical="top" wrapText="1"/>
    </xf>
    <xf numFmtId="0" fontId="4" fillId="2" borderId="1" xfId="0" applyFont="1" applyFill="1" applyBorder="1" applyAlignment="1">
      <alignment vertical="top"/>
    </xf>
    <xf numFmtId="0" fontId="4" fillId="0" borderId="1" xfId="0" applyFont="1" applyBorder="1" applyAlignment="1">
      <alignment vertical="top"/>
    </xf>
    <xf numFmtId="0" fontId="5" fillId="0" borderId="1" xfId="0" applyFont="1" applyBorder="1" applyAlignment="1">
      <alignment vertical="top"/>
    </xf>
    <xf numFmtId="0" fontId="13" fillId="0" borderId="1" xfId="0" applyFont="1" applyBorder="1" applyAlignment="1">
      <alignment horizontal="left" vertical="center" wrapText="1"/>
    </xf>
    <xf numFmtId="0" fontId="4" fillId="0" borderId="1" xfId="0" applyFont="1" applyBorder="1" applyAlignment="1">
      <alignment horizontal="left" vertical="top" wrapText="1"/>
    </xf>
    <xf numFmtId="0" fontId="0" fillId="0" borderId="0" xfId="0" applyAlignment="1">
      <alignment horizontal="left"/>
    </xf>
    <xf numFmtId="0" fontId="7" fillId="0" borderId="0" xfId="0" applyFont="1" applyAlignment="1" applyProtection="1">
      <alignment horizontal="left" vertical="center"/>
      <protection locked="0"/>
    </xf>
    <xf numFmtId="0" fontId="7" fillId="0" borderId="0" xfId="0" applyFont="1" applyAlignment="1">
      <alignment horizontal="left" vertical="top"/>
    </xf>
    <xf numFmtId="44" fontId="7" fillId="0" borderId="0" xfId="0" applyNumberFormat="1" applyFont="1" applyAlignment="1">
      <alignment horizontal="left" vertical="top"/>
    </xf>
    <xf numFmtId="44" fontId="8" fillId="0" borderId="1" xfId="0" applyNumberFormat="1" applyFont="1" applyFill="1" applyBorder="1" applyAlignment="1">
      <alignment horizontal="center"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1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0" borderId="1"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9" fillId="0" borderId="2" xfId="0" applyFont="1" applyBorder="1" applyAlignment="1" applyProtection="1">
      <alignment horizontal="left" vertical="top" wrapText="1"/>
      <protection locked="0"/>
    </xf>
    <xf numFmtId="0" fontId="19" fillId="0" borderId="3" xfId="0" applyFont="1" applyBorder="1" applyAlignment="1" applyProtection="1">
      <alignment horizontal="left" vertical="top" wrapText="1"/>
      <protection locked="0"/>
    </xf>
    <xf numFmtId="0" fontId="19" fillId="0" borderId="4" xfId="0" applyFont="1" applyBorder="1" applyAlignment="1" applyProtection="1">
      <alignment horizontal="left" vertical="top" wrapText="1"/>
      <protection locked="0"/>
    </xf>
    <xf numFmtId="0" fontId="4" fillId="0" borderId="1" xfId="0" applyFont="1" applyBorder="1" applyAlignment="1">
      <alignment horizontal="center" vertical="top"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19" fillId="0" borderId="1" xfId="0" applyFont="1" applyBorder="1" applyAlignment="1" applyProtection="1">
      <alignment horizontal="left" vertical="top" wrapText="1"/>
      <protection locked="0"/>
    </xf>
    <xf numFmtId="2" fontId="4" fillId="3" borderId="1" xfId="0" applyNumberFormat="1" applyFont="1" applyFill="1" applyBorder="1" applyAlignment="1">
      <alignment horizontal="center" vertical="center"/>
    </xf>
    <xf numFmtId="2" fontId="6" fillId="2" borderId="1" xfId="0" applyNumberFormat="1" applyFont="1" applyFill="1" applyBorder="1" applyAlignment="1">
      <alignment horizontal="center" vertical="center"/>
    </xf>
    <xf numFmtId="2" fontId="14" fillId="0" borderId="1" xfId="0" applyNumberFormat="1" applyFont="1" applyBorder="1" applyAlignment="1">
      <alignment horizontal="center" vertical="center" wrapText="1"/>
    </xf>
    <xf numFmtId="2" fontId="16" fillId="0" borderId="1" xfId="0" applyNumberFormat="1" applyFont="1" applyBorder="1" applyAlignment="1">
      <alignment horizontal="center" vertical="center" wrapText="1"/>
    </xf>
    <xf numFmtId="2" fontId="1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2" fontId="6" fillId="2" borderId="1" xfId="0" applyNumberFormat="1" applyFont="1" applyFill="1" applyBorder="1" applyAlignment="1" applyProtection="1">
      <alignment horizontal="center" vertical="center"/>
      <protection locked="0"/>
    </xf>
    <xf numFmtId="2" fontId="14" fillId="0" borderId="1" xfId="0" applyNumberFormat="1" applyFont="1" applyFill="1" applyBorder="1" applyAlignment="1" applyProtection="1">
      <alignment horizontal="center" vertical="center"/>
      <protection locked="0"/>
    </xf>
    <xf numFmtId="2" fontId="14" fillId="4"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xf>
    <xf numFmtId="2" fontId="5"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xf>
    <xf numFmtId="2" fontId="6" fillId="2" borderId="1" xfId="3"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19" fillId="4" borderId="1" xfId="0" applyNumberFormat="1" applyFont="1" applyFill="1" applyBorder="1" applyAlignment="1">
      <alignment horizontal="center" vertical="center" wrapText="1"/>
    </xf>
    <xf numFmtId="2" fontId="4" fillId="2" borderId="1" xfId="1" applyNumberFormat="1" applyFont="1" applyFill="1" applyBorder="1" applyAlignment="1">
      <alignment horizontal="center" vertical="center" wrapText="1"/>
    </xf>
    <xf numFmtId="2" fontId="9" fillId="3" borderId="1" xfId="0" applyNumberFormat="1" applyFont="1" applyFill="1" applyBorder="1" applyAlignment="1">
      <alignment horizontal="center" vertical="center"/>
    </xf>
    <xf numFmtId="2" fontId="6" fillId="0" borderId="0" xfId="0" applyNumberFormat="1" applyFont="1" applyAlignment="1">
      <alignment horizontal="center" vertical="center"/>
    </xf>
  </cellXfs>
  <cellStyles count="4">
    <cellStyle name="Currency" xfId="1" builtinId="4"/>
    <cellStyle name="Normal" xfId="0" builtinId="0"/>
    <cellStyle name="Normal 2"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6"/>
  <sheetViews>
    <sheetView tabSelected="1" topLeftCell="A23" zoomScaleNormal="100" zoomScaleSheetLayoutView="64" zoomScalePageLayoutView="89" workbookViewId="0">
      <selection activeCell="I31" sqref="I31"/>
    </sheetView>
  </sheetViews>
  <sheetFormatPr defaultColWidth="8.69921875" defaultRowHeight="15" x14ac:dyDescent="0.25"/>
  <cols>
    <col min="1" max="1" width="10.19921875" style="83" customWidth="1"/>
    <col min="2" max="2" width="47.69921875" style="7" customWidth="1"/>
    <col min="3" max="3" width="5.69921875" style="8" customWidth="1"/>
    <col min="4" max="4" width="7.09765625" style="8" customWidth="1"/>
    <col min="5" max="5" width="11" style="175" bestFit="1" customWidth="1"/>
    <col min="6" max="6" width="15.5" style="63" customWidth="1"/>
    <col min="7" max="7" width="12" style="36" bestFit="1" customWidth="1"/>
    <col min="8" max="9" width="8.69921875" style="7"/>
    <col min="10" max="10" width="8.69921875" style="20"/>
    <col min="11" max="16384" width="8.69921875" style="7"/>
  </cols>
  <sheetData>
    <row r="1" spans="1:15" s="11" customFormat="1" ht="15.6" x14ac:dyDescent="0.3">
      <c r="A1" s="150" t="s">
        <v>71</v>
      </c>
      <c r="B1" s="150"/>
      <c r="C1" s="150"/>
      <c r="D1" s="150"/>
      <c r="E1" s="150"/>
      <c r="F1" s="150"/>
      <c r="G1" s="36"/>
      <c r="H1" s="102"/>
      <c r="I1" s="102"/>
      <c r="J1" s="103"/>
      <c r="K1" s="102"/>
      <c r="L1" s="102"/>
      <c r="M1" s="102"/>
      <c r="N1" s="102"/>
      <c r="O1" s="102"/>
    </row>
    <row r="2" spans="1:15" ht="15" customHeight="1" x14ac:dyDescent="0.25">
      <c r="A2" s="64" t="s">
        <v>0</v>
      </c>
      <c r="B2" s="112" t="s">
        <v>1</v>
      </c>
      <c r="C2" s="151"/>
      <c r="D2" s="152"/>
      <c r="E2" s="152"/>
      <c r="F2" s="153"/>
    </row>
    <row r="3" spans="1:15" ht="18.75" customHeight="1" x14ac:dyDescent="0.25">
      <c r="A3" s="65"/>
      <c r="B3" s="130" t="s">
        <v>94</v>
      </c>
      <c r="C3" s="131"/>
      <c r="D3" s="131"/>
      <c r="E3" s="132"/>
      <c r="F3" s="44"/>
    </row>
    <row r="4" spans="1:15" ht="32.4" customHeight="1" x14ac:dyDescent="0.25">
      <c r="A4" s="34"/>
      <c r="B4" s="142" t="s">
        <v>88</v>
      </c>
      <c r="C4" s="142"/>
      <c r="D4" s="142"/>
      <c r="E4" s="142"/>
      <c r="F4" s="142"/>
    </row>
    <row r="5" spans="1:15" ht="15.75" customHeight="1" x14ac:dyDescent="0.25">
      <c r="A5" s="34"/>
      <c r="B5" s="142" t="s">
        <v>87</v>
      </c>
      <c r="C5" s="142"/>
      <c r="D5" s="142"/>
      <c r="E5" s="142"/>
      <c r="F5" s="142"/>
    </row>
    <row r="6" spans="1:15" x14ac:dyDescent="0.25">
      <c r="A6" s="34"/>
      <c r="B6" s="141" t="s">
        <v>187</v>
      </c>
      <c r="C6" s="142"/>
      <c r="D6" s="142"/>
      <c r="E6" s="142"/>
      <c r="F6" s="142"/>
    </row>
    <row r="7" spans="1:15" ht="32.4" customHeight="1" x14ac:dyDescent="0.25">
      <c r="A7" s="34"/>
      <c r="B7" s="138" t="s">
        <v>188</v>
      </c>
      <c r="C7" s="139"/>
      <c r="D7" s="139"/>
      <c r="E7" s="139"/>
      <c r="F7" s="140"/>
    </row>
    <row r="8" spans="1:15" ht="18" customHeight="1" x14ac:dyDescent="0.25">
      <c r="A8" s="34"/>
      <c r="B8" s="144" t="s">
        <v>48</v>
      </c>
      <c r="C8" s="144"/>
      <c r="D8" s="144"/>
      <c r="E8" s="144"/>
      <c r="F8" s="144"/>
    </row>
    <row r="9" spans="1:15" ht="29.4" customHeight="1" x14ac:dyDescent="0.25">
      <c r="A9" s="34"/>
      <c r="B9" s="145" t="s">
        <v>72</v>
      </c>
      <c r="C9" s="145"/>
      <c r="D9" s="145"/>
      <c r="E9" s="145"/>
      <c r="F9" s="145"/>
    </row>
    <row r="10" spans="1:15" ht="31.95" customHeight="1" x14ac:dyDescent="0.25">
      <c r="A10" s="34"/>
      <c r="B10" s="146" t="s">
        <v>73</v>
      </c>
      <c r="C10" s="146"/>
      <c r="D10" s="146"/>
      <c r="E10" s="146"/>
      <c r="F10" s="146"/>
    </row>
    <row r="11" spans="1:15" ht="229.95" customHeight="1" x14ac:dyDescent="0.25">
      <c r="A11" s="34"/>
      <c r="B11" s="141" t="s">
        <v>74</v>
      </c>
      <c r="C11" s="141"/>
      <c r="D11" s="141"/>
      <c r="E11" s="141"/>
      <c r="F11" s="141"/>
    </row>
    <row r="12" spans="1:15" customFormat="1" ht="82.8" customHeight="1" x14ac:dyDescent="0.25">
      <c r="A12" s="65"/>
      <c r="B12" s="138" t="s">
        <v>201</v>
      </c>
      <c r="C12" s="139"/>
      <c r="D12" s="139"/>
      <c r="E12" s="139"/>
      <c r="F12" s="140"/>
      <c r="G12" s="122"/>
    </row>
    <row r="13" spans="1:15" s="11" customFormat="1" ht="80.400000000000006" customHeight="1" x14ac:dyDescent="0.3">
      <c r="A13" s="65"/>
      <c r="B13" s="143" t="s">
        <v>200</v>
      </c>
      <c r="C13" s="143"/>
      <c r="D13" s="143"/>
      <c r="E13" s="143"/>
      <c r="F13" s="143"/>
      <c r="G13" s="36"/>
      <c r="H13" s="102"/>
      <c r="I13" s="102"/>
      <c r="J13" s="103"/>
      <c r="K13" s="102"/>
      <c r="L13" s="102"/>
      <c r="M13" s="102"/>
      <c r="N13" s="102"/>
      <c r="O13" s="102"/>
    </row>
    <row r="14" spans="1:15" ht="66.599999999999994" customHeight="1" x14ac:dyDescent="0.25">
      <c r="A14" s="34"/>
      <c r="B14" s="143" t="s">
        <v>6</v>
      </c>
      <c r="C14" s="143"/>
      <c r="D14" s="143"/>
      <c r="E14" s="143"/>
      <c r="F14" s="143"/>
    </row>
    <row r="15" spans="1:15" s="11" customFormat="1" ht="46.5" customHeight="1" x14ac:dyDescent="0.3">
      <c r="A15" s="65"/>
      <c r="B15" s="143" t="s">
        <v>2</v>
      </c>
      <c r="C15" s="143"/>
      <c r="D15" s="143"/>
      <c r="E15" s="143"/>
      <c r="F15" s="143"/>
      <c r="G15" s="36"/>
      <c r="H15" s="102"/>
      <c r="I15" s="102"/>
      <c r="J15" s="103"/>
      <c r="K15" s="102"/>
      <c r="L15" s="102"/>
      <c r="M15" s="102"/>
      <c r="N15" s="102"/>
      <c r="O15" s="102"/>
    </row>
    <row r="16" spans="1:15" ht="54" customHeight="1" x14ac:dyDescent="0.25">
      <c r="A16" s="34"/>
      <c r="B16" s="143" t="s">
        <v>3</v>
      </c>
      <c r="C16" s="143"/>
      <c r="D16" s="143"/>
      <c r="E16" s="143"/>
      <c r="F16" s="143"/>
    </row>
    <row r="17" spans="1:15" customFormat="1" ht="31.5" customHeight="1" x14ac:dyDescent="0.25">
      <c r="A17" s="34"/>
      <c r="B17" s="143" t="s">
        <v>4</v>
      </c>
      <c r="C17" s="143"/>
      <c r="D17" s="143"/>
      <c r="E17" s="143"/>
      <c r="F17" s="143"/>
      <c r="G17" s="36"/>
      <c r="H17" s="104"/>
      <c r="I17" s="104"/>
      <c r="J17" s="20"/>
      <c r="K17" s="104"/>
      <c r="L17" s="104"/>
      <c r="M17" s="104"/>
      <c r="N17" s="104"/>
      <c r="O17" s="104"/>
    </row>
    <row r="18" spans="1:15" s="11" customFormat="1" ht="63" customHeight="1" x14ac:dyDescent="0.3">
      <c r="A18" s="65"/>
      <c r="B18" s="143" t="s">
        <v>5</v>
      </c>
      <c r="C18" s="143"/>
      <c r="D18" s="143"/>
      <c r="E18" s="143"/>
      <c r="F18" s="143"/>
      <c r="G18" s="36"/>
      <c r="H18" s="102"/>
      <c r="I18" s="102"/>
      <c r="J18" s="103"/>
      <c r="K18" s="102"/>
      <c r="L18" s="102"/>
      <c r="M18" s="102"/>
      <c r="N18" s="102"/>
      <c r="O18" s="102"/>
    </row>
    <row r="19" spans="1:15" s="11" customFormat="1" ht="48.6" customHeight="1" x14ac:dyDescent="0.3">
      <c r="A19" s="65"/>
      <c r="B19" s="143" t="s">
        <v>68</v>
      </c>
      <c r="C19" s="143"/>
      <c r="D19" s="143"/>
      <c r="E19" s="143"/>
      <c r="F19" s="143"/>
      <c r="G19" s="36"/>
      <c r="H19" s="102"/>
      <c r="I19" s="102"/>
      <c r="J19" s="103"/>
      <c r="K19" s="102"/>
      <c r="L19" s="102"/>
      <c r="M19" s="102"/>
      <c r="N19" s="102"/>
      <c r="O19" s="102"/>
    </row>
    <row r="20" spans="1:15" ht="33" customHeight="1" x14ac:dyDescent="0.25">
      <c r="A20" s="34"/>
      <c r="B20" s="143" t="s">
        <v>7</v>
      </c>
      <c r="C20" s="143"/>
      <c r="D20" s="143"/>
      <c r="E20" s="143"/>
      <c r="F20" s="143"/>
    </row>
    <row r="21" spans="1:15" ht="243.6" customHeight="1" x14ac:dyDescent="0.25">
      <c r="A21" s="66"/>
      <c r="B21" s="143" t="s">
        <v>203</v>
      </c>
      <c r="C21" s="143"/>
      <c r="D21" s="143"/>
      <c r="E21" s="143"/>
      <c r="F21" s="143"/>
    </row>
    <row r="22" spans="1:15" ht="243.6" customHeight="1" x14ac:dyDescent="0.25">
      <c r="A22" s="66"/>
      <c r="B22" s="138" t="s">
        <v>202</v>
      </c>
      <c r="C22" s="139"/>
      <c r="D22" s="139"/>
      <c r="E22" s="139"/>
      <c r="F22" s="140"/>
    </row>
    <row r="23" spans="1:15" ht="15" customHeight="1" x14ac:dyDescent="0.25">
      <c r="A23" s="67"/>
      <c r="B23" s="5" t="s">
        <v>8</v>
      </c>
      <c r="C23" s="2" t="s">
        <v>9</v>
      </c>
      <c r="D23" s="2" t="s">
        <v>10</v>
      </c>
      <c r="E23" s="158" t="s">
        <v>11</v>
      </c>
      <c r="F23" s="45" t="s">
        <v>12</v>
      </c>
    </row>
    <row r="24" spans="1:15" s="11" customFormat="1" ht="30" customHeight="1" x14ac:dyDescent="0.3">
      <c r="A24" s="68">
        <v>1</v>
      </c>
      <c r="B24" s="133" t="s">
        <v>13</v>
      </c>
      <c r="C24" s="134"/>
      <c r="D24" s="134"/>
      <c r="E24" s="134"/>
      <c r="F24" s="46"/>
      <c r="G24" s="36"/>
      <c r="H24" s="102"/>
      <c r="I24" s="102"/>
      <c r="J24" s="103"/>
      <c r="K24" s="102"/>
      <c r="L24" s="102"/>
      <c r="M24" s="102"/>
      <c r="N24" s="102"/>
      <c r="O24" s="102"/>
    </row>
    <row r="25" spans="1:15" ht="32.25" customHeight="1" x14ac:dyDescent="0.25">
      <c r="A25" s="69"/>
      <c r="B25" s="15" t="s">
        <v>14</v>
      </c>
      <c r="C25" s="16"/>
      <c r="D25" s="16"/>
      <c r="E25" s="159"/>
      <c r="F25" s="47"/>
    </row>
    <row r="26" spans="1:15" customFormat="1" ht="15.6" x14ac:dyDescent="0.25">
      <c r="A26" s="68">
        <v>1.01</v>
      </c>
      <c r="B26" s="110" t="s">
        <v>54</v>
      </c>
      <c r="C26" s="16"/>
      <c r="D26" s="16"/>
      <c r="E26" s="159"/>
      <c r="F26" s="47"/>
      <c r="G26" s="36"/>
      <c r="H26" s="104"/>
      <c r="I26" s="104"/>
      <c r="J26" s="20"/>
      <c r="K26" s="104"/>
      <c r="L26" s="104"/>
      <c r="M26" s="104"/>
      <c r="N26" s="104"/>
      <c r="O26" s="104"/>
    </row>
    <row r="27" spans="1:15" customFormat="1" x14ac:dyDescent="0.25">
      <c r="A27" s="69"/>
      <c r="B27" s="22" t="s">
        <v>55</v>
      </c>
      <c r="C27" s="21">
        <v>1</v>
      </c>
      <c r="D27" s="21" t="s">
        <v>56</v>
      </c>
      <c r="E27" s="68"/>
      <c r="F27" s="48">
        <f t="shared" ref="F27:F34" si="0">C27*E27</f>
        <v>0</v>
      </c>
      <c r="G27" s="36"/>
      <c r="H27" s="104"/>
      <c r="I27" s="104"/>
      <c r="J27" s="20"/>
      <c r="K27" s="104"/>
      <c r="L27" s="104"/>
      <c r="M27" s="104"/>
      <c r="N27" s="104"/>
      <c r="O27" s="104"/>
    </row>
    <row r="28" spans="1:15" customFormat="1" x14ac:dyDescent="0.25">
      <c r="A28" s="69"/>
      <c r="B28" s="23" t="s">
        <v>15</v>
      </c>
      <c r="C28" s="21">
        <v>1</v>
      </c>
      <c r="D28" s="21" t="s">
        <v>56</v>
      </c>
      <c r="E28" s="68"/>
      <c r="F28" s="48">
        <f t="shared" si="0"/>
        <v>0</v>
      </c>
      <c r="G28" s="36"/>
      <c r="H28" s="104"/>
      <c r="I28" s="104"/>
      <c r="J28" s="20"/>
      <c r="K28" s="104"/>
      <c r="L28" s="104"/>
      <c r="M28" s="104"/>
      <c r="N28" s="104"/>
      <c r="O28" s="104"/>
    </row>
    <row r="29" spans="1:15" customFormat="1" x14ac:dyDescent="0.25">
      <c r="A29" s="69"/>
      <c r="B29" s="23" t="s">
        <v>57</v>
      </c>
      <c r="C29" s="21">
        <v>1</v>
      </c>
      <c r="D29" s="21" t="s">
        <v>56</v>
      </c>
      <c r="E29" s="68"/>
      <c r="F29" s="48">
        <f t="shared" si="0"/>
        <v>0</v>
      </c>
      <c r="G29" s="36"/>
      <c r="H29" s="104"/>
      <c r="I29" s="104"/>
      <c r="J29" s="20"/>
      <c r="K29" s="104"/>
      <c r="L29" s="104"/>
      <c r="M29" s="104"/>
      <c r="N29" s="104"/>
      <c r="O29" s="104"/>
    </row>
    <row r="30" spans="1:15" customFormat="1" x14ac:dyDescent="0.25">
      <c r="A30" s="69"/>
      <c r="B30" s="23" t="s">
        <v>16</v>
      </c>
      <c r="C30" s="21">
        <v>1</v>
      </c>
      <c r="D30" s="21" t="s">
        <v>56</v>
      </c>
      <c r="E30" s="68"/>
      <c r="F30" s="48">
        <f t="shared" si="0"/>
        <v>0</v>
      </c>
      <c r="G30" s="36"/>
      <c r="H30" s="104"/>
      <c r="I30" s="104"/>
      <c r="J30" s="20"/>
      <c r="K30" s="104"/>
      <c r="L30" s="104"/>
      <c r="M30" s="104"/>
      <c r="N30" s="104"/>
      <c r="O30" s="104"/>
    </row>
    <row r="31" spans="1:15" customFormat="1" ht="31.95" customHeight="1" x14ac:dyDescent="0.25">
      <c r="A31" s="69"/>
      <c r="B31" s="23" t="s">
        <v>91</v>
      </c>
      <c r="C31" s="21">
        <v>1</v>
      </c>
      <c r="D31" s="21" t="s">
        <v>56</v>
      </c>
      <c r="E31" s="160"/>
      <c r="F31" s="48">
        <f t="shared" si="0"/>
        <v>0</v>
      </c>
      <c r="G31" s="36"/>
      <c r="H31" s="104"/>
      <c r="I31" s="104"/>
      <c r="J31" s="20"/>
      <c r="K31" s="104"/>
      <c r="L31" s="104"/>
      <c r="M31" s="104"/>
      <c r="N31" s="104"/>
      <c r="O31" s="104"/>
    </row>
    <row r="32" spans="1:15" customFormat="1" x14ac:dyDescent="0.25">
      <c r="A32" s="69"/>
      <c r="B32" s="23" t="s">
        <v>89</v>
      </c>
      <c r="C32" s="21">
        <v>1</v>
      </c>
      <c r="D32" s="21" t="s">
        <v>56</v>
      </c>
      <c r="E32" s="160"/>
      <c r="F32" s="48">
        <f t="shared" si="0"/>
        <v>0</v>
      </c>
      <c r="G32" s="36"/>
      <c r="H32" s="104"/>
      <c r="I32" s="104"/>
      <c r="J32" s="20"/>
      <c r="K32" s="104"/>
      <c r="L32" s="104"/>
      <c r="M32" s="104"/>
      <c r="N32" s="104"/>
      <c r="O32" s="104"/>
    </row>
    <row r="33" spans="1:15" customFormat="1" ht="27.6" x14ac:dyDescent="0.25">
      <c r="A33" s="69"/>
      <c r="B33" s="23" t="s">
        <v>92</v>
      </c>
      <c r="C33" s="30">
        <v>1</v>
      </c>
      <c r="D33" s="27" t="s">
        <v>56</v>
      </c>
      <c r="E33" s="160"/>
      <c r="F33" s="48">
        <f t="shared" si="0"/>
        <v>0</v>
      </c>
      <c r="G33" s="94"/>
      <c r="H33" s="104"/>
      <c r="I33" s="104"/>
      <c r="J33" s="20"/>
      <c r="K33" s="104"/>
      <c r="L33" s="104"/>
      <c r="M33" s="104"/>
      <c r="N33" s="104"/>
      <c r="O33" s="104"/>
    </row>
    <row r="34" spans="1:15" customFormat="1" x14ac:dyDescent="0.25">
      <c r="A34" s="69"/>
      <c r="B34" s="23" t="s">
        <v>19</v>
      </c>
      <c r="C34" s="21">
        <v>1</v>
      </c>
      <c r="D34" s="21" t="s">
        <v>56</v>
      </c>
      <c r="E34" s="160"/>
      <c r="F34" s="48">
        <f t="shared" si="0"/>
        <v>0</v>
      </c>
      <c r="G34" s="94"/>
      <c r="H34" s="104"/>
      <c r="I34" s="104"/>
      <c r="J34" s="20"/>
      <c r="K34" s="104"/>
      <c r="L34" s="104"/>
      <c r="M34" s="104"/>
      <c r="N34" s="104"/>
      <c r="O34" s="104"/>
    </row>
    <row r="35" spans="1:15" customFormat="1" x14ac:dyDescent="0.25">
      <c r="A35" s="69"/>
      <c r="B35" s="23" t="s">
        <v>26</v>
      </c>
      <c r="C35" s="24" t="s">
        <v>58</v>
      </c>
      <c r="D35" s="24" t="s">
        <v>58</v>
      </c>
      <c r="E35" s="161"/>
      <c r="F35" s="49" t="s">
        <v>58</v>
      </c>
      <c r="G35" s="94"/>
      <c r="H35" s="104"/>
      <c r="I35" s="104"/>
      <c r="J35" s="20"/>
      <c r="K35" s="104"/>
      <c r="L35" s="104"/>
      <c r="M35" s="104"/>
      <c r="N35" s="104"/>
      <c r="O35" s="104"/>
    </row>
    <row r="36" spans="1:15" customFormat="1" x14ac:dyDescent="0.25">
      <c r="A36" s="69"/>
      <c r="B36" s="23" t="s">
        <v>59</v>
      </c>
      <c r="C36" s="25"/>
      <c r="D36" s="26"/>
      <c r="E36" s="159"/>
      <c r="F36" s="50">
        <f>SUM(F27:F35)</f>
        <v>0</v>
      </c>
      <c r="G36" s="36"/>
      <c r="H36" s="104"/>
      <c r="I36" s="104"/>
      <c r="J36" s="20"/>
      <c r="K36" s="104"/>
      <c r="L36" s="104"/>
      <c r="M36" s="104"/>
      <c r="N36" s="104"/>
      <c r="O36" s="104"/>
    </row>
    <row r="37" spans="1:15" customFormat="1" ht="15.6" x14ac:dyDescent="0.25">
      <c r="A37" s="69"/>
      <c r="B37" s="110" t="s">
        <v>196</v>
      </c>
      <c r="C37" s="30">
        <v>16</v>
      </c>
      <c r="D37" s="27" t="s">
        <v>56</v>
      </c>
      <c r="E37" s="162"/>
      <c r="F37" s="35">
        <f>C37*F36</f>
        <v>0</v>
      </c>
      <c r="G37" s="36"/>
      <c r="H37" s="104"/>
      <c r="I37" s="104"/>
      <c r="J37" s="20"/>
      <c r="K37" s="104"/>
      <c r="L37" s="104"/>
      <c r="M37" s="104"/>
      <c r="N37" s="104"/>
      <c r="O37" s="104"/>
    </row>
    <row r="38" spans="1:15" customFormat="1" x14ac:dyDescent="0.25">
      <c r="A38" s="68">
        <v>1.02</v>
      </c>
      <c r="B38" s="110" t="s">
        <v>69</v>
      </c>
      <c r="C38" s="28"/>
      <c r="D38" s="29"/>
      <c r="E38" s="159"/>
      <c r="F38" s="51"/>
      <c r="G38" s="36"/>
      <c r="H38" s="104"/>
      <c r="I38" s="104"/>
      <c r="J38" s="20"/>
      <c r="K38" s="104"/>
      <c r="L38" s="104"/>
      <c r="M38" s="104"/>
      <c r="N38" s="104"/>
      <c r="O38" s="104"/>
    </row>
    <row r="39" spans="1:15" customFormat="1" x14ac:dyDescent="0.25">
      <c r="A39" s="69"/>
      <c r="B39" s="23" t="s">
        <v>60</v>
      </c>
      <c r="C39" s="30"/>
      <c r="D39" s="27" t="s">
        <v>0</v>
      </c>
      <c r="E39" s="160"/>
      <c r="F39" s="48">
        <f>C39*E39</f>
        <v>0</v>
      </c>
      <c r="G39" s="36"/>
      <c r="H39" s="104"/>
      <c r="I39" s="104"/>
      <c r="J39" s="20"/>
      <c r="K39" s="104"/>
      <c r="L39" s="104"/>
      <c r="M39" s="104"/>
      <c r="N39" s="104"/>
      <c r="O39" s="104"/>
    </row>
    <row r="40" spans="1:15" customFormat="1" x14ac:dyDescent="0.25">
      <c r="A40" s="69"/>
      <c r="B40" s="23" t="s">
        <v>21</v>
      </c>
      <c r="C40" s="30"/>
      <c r="D40" s="27" t="s">
        <v>0</v>
      </c>
      <c r="E40" s="160"/>
      <c r="F40" s="48">
        <f t="shared" ref="F40:F52" si="1">C40*E40</f>
        <v>0</v>
      </c>
      <c r="G40" s="36"/>
      <c r="H40" s="104"/>
      <c r="I40" s="104"/>
      <c r="J40" s="20"/>
      <c r="K40" s="104"/>
      <c r="L40" s="104"/>
      <c r="M40" s="104"/>
      <c r="N40" s="104"/>
      <c r="O40" s="104"/>
    </row>
    <row r="41" spans="1:15" customFormat="1" ht="27.6" x14ac:dyDescent="0.25">
      <c r="A41" s="69"/>
      <c r="B41" s="23" t="s">
        <v>90</v>
      </c>
      <c r="C41" s="21"/>
      <c r="D41" s="27" t="s">
        <v>0</v>
      </c>
      <c r="E41" s="160"/>
      <c r="F41" s="48">
        <f t="shared" si="1"/>
        <v>0</v>
      </c>
      <c r="G41" s="36"/>
      <c r="H41" s="104"/>
      <c r="I41" s="104"/>
      <c r="J41" s="20"/>
      <c r="K41" s="104"/>
      <c r="L41" s="104"/>
      <c r="M41" s="104"/>
      <c r="N41" s="104"/>
      <c r="O41" s="104"/>
    </row>
    <row r="42" spans="1:15" customFormat="1" x14ac:dyDescent="0.25">
      <c r="A42" s="69"/>
      <c r="B42" s="23" t="s">
        <v>61</v>
      </c>
      <c r="C42" s="30"/>
      <c r="D42" s="27" t="s">
        <v>56</v>
      </c>
      <c r="E42" s="160"/>
      <c r="F42" s="48">
        <f t="shared" si="1"/>
        <v>0</v>
      </c>
      <c r="G42" s="36"/>
      <c r="H42" s="104"/>
      <c r="I42" s="104"/>
      <c r="J42" s="20"/>
      <c r="K42" s="104"/>
      <c r="L42" s="104"/>
      <c r="M42" s="104"/>
      <c r="N42" s="104"/>
      <c r="O42" s="104"/>
    </row>
    <row r="43" spans="1:15" customFormat="1" x14ac:dyDescent="0.25">
      <c r="A43" s="69"/>
      <c r="B43" s="23" t="s">
        <v>62</v>
      </c>
      <c r="C43" s="30"/>
      <c r="D43" s="27" t="s">
        <v>0</v>
      </c>
      <c r="E43" s="160"/>
      <c r="F43" s="48">
        <f t="shared" si="1"/>
        <v>0</v>
      </c>
      <c r="G43" s="36"/>
      <c r="H43" s="104"/>
      <c r="I43" s="104"/>
      <c r="J43" s="20"/>
      <c r="K43" s="104"/>
      <c r="L43" s="104"/>
      <c r="M43" s="104"/>
      <c r="N43" s="104"/>
      <c r="O43" s="104"/>
    </row>
    <row r="44" spans="1:15" customFormat="1" x14ac:dyDescent="0.25">
      <c r="A44" s="69"/>
      <c r="B44" s="23" t="s">
        <v>17</v>
      </c>
      <c r="C44" s="30"/>
      <c r="D44" s="27" t="s">
        <v>0</v>
      </c>
      <c r="E44" s="160"/>
      <c r="F44" s="48">
        <f t="shared" si="1"/>
        <v>0</v>
      </c>
      <c r="G44" s="36"/>
      <c r="H44" s="104"/>
      <c r="I44" s="104"/>
      <c r="J44" s="20"/>
      <c r="K44" s="104"/>
      <c r="L44" s="104"/>
      <c r="M44" s="104"/>
      <c r="N44" s="104"/>
      <c r="O44" s="104"/>
    </row>
    <row r="45" spans="1:15" customFormat="1" ht="27.6" x14ac:dyDescent="0.25">
      <c r="A45" s="69"/>
      <c r="B45" s="23" t="s">
        <v>63</v>
      </c>
      <c r="C45" s="30"/>
      <c r="D45" s="27" t="s">
        <v>0</v>
      </c>
      <c r="E45" s="160"/>
      <c r="F45" s="48">
        <f t="shared" si="1"/>
        <v>0</v>
      </c>
      <c r="G45" s="36"/>
      <c r="H45" s="104"/>
      <c r="I45" s="104"/>
      <c r="J45" s="20"/>
      <c r="K45" s="104"/>
      <c r="L45" s="104"/>
      <c r="M45" s="104"/>
      <c r="N45" s="104"/>
      <c r="O45" s="104"/>
    </row>
    <row r="46" spans="1:15" customFormat="1" x14ac:dyDescent="0.25">
      <c r="A46" s="69"/>
      <c r="B46" s="23" t="s">
        <v>18</v>
      </c>
      <c r="C46" s="30"/>
      <c r="D46" s="27" t="s">
        <v>0</v>
      </c>
      <c r="E46" s="160"/>
      <c r="F46" s="48">
        <f t="shared" si="1"/>
        <v>0</v>
      </c>
      <c r="G46" s="36"/>
      <c r="H46" s="104"/>
      <c r="I46" s="104"/>
      <c r="J46" s="20"/>
      <c r="K46" s="104"/>
      <c r="L46" s="104"/>
      <c r="M46" s="104"/>
      <c r="N46" s="104"/>
      <c r="O46" s="104"/>
    </row>
    <row r="47" spans="1:15" customFormat="1" x14ac:dyDescent="0.25">
      <c r="A47" s="69"/>
      <c r="B47" s="23" t="s">
        <v>20</v>
      </c>
      <c r="C47" s="30"/>
      <c r="D47" s="27" t="s">
        <v>0</v>
      </c>
      <c r="E47" s="160"/>
      <c r="F47" s="48">
        <f t="shared" si="1"/>
        <v>0</v>
      </c>
      <c r="G47" s="36"/>
      <c r="H47" s="104"/>
      <c r="I47" s="104"/>
      <c r="J47" s="20"/>
      <c r="K47" s="104"/>
      <c r="L47" s="104"/>
      <c r="M47" s="104"/>
      <c r="N47" s="104"/>
      <c r="O47" s="104"/>
    </row>
    <row r="48" spans="1:15" customFormat="1" x14ac:dyDescent="0.25">
      <c r="A48" s="69"/>
      <c r="B48" s="23" t="s">
        <v>23</v>
      </c>
      <c r="C48" s="30"/>
      <c r="D48" s="27" t="s">
        <v>0</v>
      </c>
      <c r="E48" s="160"/>
      <c r="F48" s="48">
        <f t="shared" si="1"/>
        <v>0</v>
      </c>
      <c r="G48" s="36"/>
      <c r="H48" s="104"/>
      <c r="I48" s="104"/>
      <c r="J48" s="20"/>
      <c r="K48" s="104"/>
      <c r="L48" s="104"/>
      <c r="M48" s="104"/>
      <c r="N48" s="104"/>
      <c r="O48" s="104"/>
    </row>
    <row r="49" spans="1:15" customFormat="1" x14ac:dyDescent="0.25">
      <c r="A49" s="69"/>
      <c r="B49" s="23" t="s">
        <v>24</v>
      </c>
      <c r="C49" s="30"/>
      <c r="D49" s="27" t="s">
        <v>0</v>
      </c>
      <c r="E49" s="160"/>
      <c r="F49" s="48">
        <f t="shared" si="1"/>
        <v>0</v>
      </c>
      <c r="G49" s="36"/>
      <c r="H49" s="7"/>
      <c r="I49" s="7"/>
      <c r="J49" s="20"/>
      <c r="K49" s="104"/>
      <c r="L49" s="104"/>
      <c r="M49" s="104"/>
      <c r="N49" s="104"/>
      <c r="O49" s="104"/>
    </row>
    <row r="50" spans="1:15" customFormat="1" x14ac:dyDescent="0.25">
      <c r="A50" s="69"/>
      <c r="B50" s="23" t="s">
        <v>22</v>
      </c>
      <c r="C50" s="30"/>
      <c r="D50" s="27" t="s">
        <v>64</v>
      </c>
      <c r="E50" s="160"/>
      <c r="F50" s="48">
        <f t="shared" si="1"/>
        <v>0</v>
      </c>
      <c r="G50" s="36"/>
      <c r="H50" s="7"/>
      <c r="I50" s="7"/>
      <c r="J50" s="20"/>
      <c r="K50" s="104"/>
      <c r="L50" s="104"/>
      <c r="M50" s="104"/>
      <c r="N50" s="104"/>
      <c r="O50" s="104"/>
    </row>
    <row r="51" spans="1:15" customFormat="1" x14ac:dyDescent="0.25">
      <c r="A51" s="69"/>
      <c r="B51" s="23" t="s">
        <v>25</v>
      </c>
      <c r="C51" s="30"/>
      <c r="D51" s="27" t="s">
        <v>0</v>
      </c>
      <c r="E51" s="160"/>
      <c r="F51" s="48">
        <f t="shared" si="1"/>
        <v>0</v>
      </c>
      <c r="G51" s="36"/>
      <c r="H51" s="7"/>
      <c r="I51" s="7"/>
      <c r="J51" s="20"/>
      <c r="K51" s="104"/>
      <c r="L51" s="104"/>
      <c r="M51" s="104"/>
      <c r="N51" s="104"/>
      <c r="O51" s="104"/>
    </row>
    <row r="52" spans="1:15" customFormat="1" x14ac:dyDescent="0.25">
      <c r="A52" s="69"/>
      <c r="B52" s="23" t="s">
        <v>65</v>
      </c>
      <c r="C52" s="30"/>
      <c r="D52" s="27" t="s">
        <v>34</v>
      </c>
      <c r="E52" s="160"/>
      <c r="F52" s="48">
        <f t="shared" si="1"/>
        <v>0</v>
      </c>
      <c r="G52" s="36"/>
      <c r="H52" s="7"/>
      <c r="I52" s="7"/>
      <c r="J52" s="20"/>
      <c r="K52" s="104"/>
      <c r="L52" s="104"/>
      <c r="M52" s="104"/>
      <c r="N52" s="104"/>
      <c r="O52" s="104"/>
    </row>
    <row r="53" spans="1:15" customFormat="1" ht="15.6" x14ac:dyDescent="0.25">
      <c r="A53" s="69"/>
      <c r="B53" s="120" t="s">
        <v>195</v>
      </c>
      <c r="C53" s="6"/>
      <c r="D53" s="6"/>
      <c r="E53" s="163"/>
      <c r="F53" s="35">
        <f>SUM(F39:F52)</f>
        <v>0</v>
      </c>
      <c r="G53" s="36"/>
      <c r="H53" s="7"/>
      <c r="I53" s="7"/>
      <c r="J53" s="20"/>
      <c r="K53" s="104"/>
      <c r="L53" s="104"/>
      <c r="M53" s="104"/>
      <c r="N53" s="104"/>
      <c r="O53" s="104"/>
    </row>
    <row r="54" spans="1:15" ht="15" customHeight="1" x14ac:dyDescent="0.25">
      <c r="A54" s="69"/>
      <c r="B54" s="111" t="s">
        <v>27</v>
      </c>
      <c r="C54" s="6"/>
      <c r="D54" s="6"/>
      <c r="E54" s="163"/>
      <c r="F54" s="35">
        <f>F37+F53</f>
        <v>0</v>
      </c>
    </row>
    <row r="55" spans="1:15" ht="16.5" customHeight="1" x14ac:dyDescent="0.25">
      <c r="A55" s="67"/>
      <c r="B55" s="5" t="s">
        <v>8</v>
      </c>
      <c r="C55" s="2" t="s">
        <v>9</v>
      </c>
      <c r="D55" s="2" t="s">
        <v>10</v>
      </c>
      <c r="E55" s="158" t="s">
        <v>11</v>
      </c>
      <c r="F55" s="45" t="s">
        <v>12</v>
      </c>
    </row>
    <row r="56" spans="1:15" ht="15.6" x14ac:dyDescent="0.25">
      <c r="A56" s="70">
        <v>2</v>
      </c>
      <c r="B56" s="114" t="s">
        <v>28</v>
      </c>
      <c r="C56" s="18"/>
      <c r="D56" s="18"/>
      <c r="E56" s="164"/>
      <c r="F56" s="52"/>
    </row>
    <row r="57" spans="1:15" ht="168" customHeight="1" x14ac:dyDescent="0.25">
      <c r="A57" s="69"/>
      <c r="B57" s="147" t="s">
        <v>101</v>
      </c>
      <c r="C57" s="148"/>
      <c r="D57" s="148"/>
      <c r="E57" s="149"/>
      <c r="F57" s="53"/>
    </row>
    <row r="58" spans="1:15" ht="57" customHeight="1" x14ac:dyDescent="0.25">
      <c r="A58" s="73">
        <v>2.0099999999999998</v>
      </c>
      <c r="B58" s="87" t="s">
        <v>67</v>
      </c>
      <c r="C58" s="86">
        <v>1</v>
      </c>
      <c r="D58" s="86" t="s">
        <v>0</v>
      </c>
      <c r="E58" s="14"/>
      <c r="F58" s="48">
        <f>C58*E58</f>
        <v>0</v>
      </c>
    </row>
    <row r="59" spans="1:15" ht="55.2" x14ac:dyDescent="0.25">
      <c r="A59" s="73">
        <v>2.02</v>
      </c>
      <c r="B59" s="87" t="s">
        <v>100</v>
      </c>
      <c r="C59" s="86">
        <v>1</v>
      </c>
      <c r="D59" s="86" t="s">
        <v>0</v>
      </c>
      <c r="E59" s="14"/>
      <c r="F59" s="48">
        <f>C59*E59</f>
        <v>0</v>
      </c>
    </row>
    <row r="60" spans="1:15" s="11" customFormat="1" ht="41.4" x14ac:dyDescent="0.3">
      <c r="A60" s="73">
        <v>2.0299999999999998</v>
      </c>
      <c r="B60" s="88" t="s">
        <v>151</v>
      </c>
      <c r="C60" s="86">
        <v>1</v>
      </c>
      <c r="D60" s="86" t="s">
        <v>0</v>
      </c>
      <c r="E60" s="14"/>
      <c r="F60" s="48">
        <f>C60*E60</f>
        <v>0</v>
      </c>
      <c r="G60" s="36"/>
      <c r="H60" s="105"/>
      <c r="I60" s="102"/>
      <c r="J60" s="102"/>
      <c r="K60" s="102"/>
      <c r="L60" s="102"/>
      <c r="M60" s="102"/>
      <c r="N60" s="102"/>
      <c r="O60" s="102"/>
    </row>
    <row r="61" spans="1:15" ht="15.6" x14ac:dyDescent="0.25">
      <c r="A61" s="69"/>
      <c r="B61" s="111" t="s">
        <v>27</v>
      </c>
      <c r="C61" s="3"/>
      <c r="D61" s="3"/>
      <c r="E61" s="12"/>
      <c r="F61" s="54">
        <f>SUM(F58:F60)</f>
        <v>0</v>
      </c>
    </row>
    <row r="62" spans="1:15" ht="15.6" x14ac:dyDescent="0.25">
      <c r="A62" s="67"/>
      <c r="B62" s="5" t="s">
        <v>8</v>
      </c>
      <c r="C62" s="2" t="s">
        <v>9</v>
      </c>
      <c r="D62" s="2" t="s">
        <v>10</v>
      </c>
      <c r="E62" s="158" t="s">
        <v>11</v>
      </c>
      <c r="F62" s="45" t="s">
        <v>12</v>
      </c>
    </row>
    <row r="63" spans="1:15" ht="15.6" x14ac:dyDescent="0.25">
      <c r="A63" s="71">
        <v>3</v>
      </c>
      <c r="B63" s="115" t="s">
        <v>49</v>
      </c>
      <c r="C63" s="17"/>
      <c r="D63" s="17"/>
      <c r="E63" s="159"/>
      <c r="F63" s="46"/>
    </row>
    <row r="64" spans="1:15" ht="32.4" customHeight="1" x14ac:dyDescent="0.25">
      <c r="A64" s="69"/>
      <c r="B64" s="138" t="s">
        <v>152</v>
      </c>
      <c r="C64" s="139"/>
      <c r="D64" s="139"/>
      <c r="E64" s="140"/>
      <c r="F64" s="52"/>
    </row>
    <row r="65" spans="1:15" s="41" customFormat="1" ht="27.6" x14ac:dyDescent="0.25">
      <c r="A65" s="42">
        <v>3.01</v>
      </c>
      <c r="B65" s="38" t="s">
        <v>97</v>
      </c>
      <c r="C65" s="39">
        <v>1</v>
      </c>
      <c r="D65" s="40" t="s">
        <v>0</v>
      </c>
      <c r="E65" s="165"/>
      <c r="F65" s="48">
        <f>C65*E65</f>
        <v>0</v>
      </c>
      <c r="G65" s="36"/>
      <c r="H65" s="92"/>
      <c r="I65" s="104"/>
      <c r="J65" s="92"/>
      <c r="K65" s="92"/>
      <c r="L65" s="92"/>
      <c r="M65" s="92"/>
      <c r="N65" s="92"/>
      <c r="O65" s="92"/>
    </row>
    <row r="66" spans="1:15" s="41" customFormat="1" ht="27.6" x14ac:dyDescent="0.25">
      <c r="A66" s="42">
        <v>3.02</v>
      </c>
      <c r="B66" s="38" t="s">
        <v>96</v>
      </c>
      <c r="C66" s="39">
        <v>1</v>
      </c>
      <c r="D66" s="40" t="s">
        <v>0</v>
      </c>
      <c r="E66" s="165"/>
      <c r="F66" s="48">
        <f t="shared" ref="F66:F81" si="2">C66*E66</f>
        <v>0</v>
      </c>
      <c r="G66" s="123"/>
      <c r="H66" s="92"/>
      <c r="I66" s="104"/>
      <c r="J66" s="92"/>
      <c r="K66" s="92"/>
      <c r="L66" s="92"/>
      <c r="M66" s="92"/>
      <c r="N66" s="92"/>
      <c r="O66" s="92"/>
    </row>
    <row r="67" spans="1:15" s="41" customFormat="1" x14ac:dyDescent="0.25">
      <c r="A67" s="42">
        <v>3.03</v>
      </c>
      <c r="B67" s="38" t="s">
        <v>125</v>
      </c>
      <c r="C67" s="39">
        <v>114</v>
      </c>
      <c r="D67" s="40" t="s">
        <v>50</v>
      </c>
      <c r="E67" s="165"/>
      <c r="F67" s="48">
        <f t="shared" si="2"/>
        <v>0</v>
      </c>
      <c r="G67" s="123"/>
      <c r="H67" s="92"/>
      <c r="I67" s="104"/>
      <c r="J67" s="92"/>
      <c r="K67" s="92"/>
      <c r="L67" s="92"/>
      <c r="M67" s="92"/>
      <c r="N67" s="92"/>
      <c r="O67" s="92"/>
    </row>
    <row r="68" spans="1:15" x14ac:dyDescent="0.25">
      <c r="A68" s="75">
        <v>3.04</v>
      </c>
      <c r="B68" s="23" t="s">
        <v>131</v>
      </c>
      <c r="C68" s="95">
        <v>12</v>
      </c>
      <c r="D68" s="95" t="s">
        <v>50</v>
      </c>
      <c r="E68" s="160"/>
      <c r="F68" s="48">
        <f t="shared" si="2"/>
        <v>0</v>
      </c>
    </row>
    <row r="69" spans="1:15" ht="46.2" customHeight="1" x14ac:dyDescent="0.25">
      <c r="A69" s="75">
        <v>3.05</v>
      </c>
      <c r="B69" s="84" t="s">
        <v>103</v>
      </c>
      <c r="C69" s="85">
        <v>4.5</v>
      </c>
      <c r="D69" s="85" t="s">
        <v>29</v>
      </c>
      <c r="E69" s="68"/>
      <c r="F69" s="48">
        <f t="shared" si="2"/>
        <v>0</v>
      </c>
      <c r="G69" s="123"/>
    </row>
    <row r="70" spans="1:15" ht="46.2" customHeight="1" x14ac:dyDescent="0.25">
      <c r="A70" s="75">
        <v>3.06</v>
      </c>
      <c r="B70" s="84" t="s">
        <v>102</v>
      </c>
      <c r="C70" s="85">
        <v>1.5</v>
      </c>
      <c r="D70" s="85" t="s">
        <v>29</v>
      </c>
      <c r="E70" s="68"/>
      <c r="F70" s="48">
        <f t="shared" si="2"/>
        <v>0</v>
      </c>
    </row>
    <row r="71" spans="1:15" ht="27.6" x14ac:dyDescent="0.25">
      <c r="A71" s="75">
        <v>3.07</v>
      </c>
      <c r="B71" s="84" t="s">
        <v>104</v>
      </c>
      <c r="C71" s="85">
        <v>2.6</v>
      </c>
      <c r="D71" s="85" t="s">
        <v>29</v>
      </c>
      <c r="E71" s="68"/>
      <c r="F71" s="48">
        <f t="shared" si="2"/>
        <v>0</v>
      </c>
    </row>
    <row r="72" spans="1:15" ht="41.4" x14ac:dyDescent="0.25">
      <c r="A72" s="75">
        <v>3.08</v>
      </c>
      <c r="B72" s="84" t="s">
        <v>120</v>
      </c>
      <c r="C72" s="85">
        <v>9</v>
      </c>
      <c r="D72" s="85" t="s">
        <v>29</v>
      </c>
      <c r="E72" s="68"/>
      <c r="F72" s="48">
        <f t="shared" si="2"/>
        <v>0</v>
      </c>
    </row>
    <row r="73" spans="1:15" x14ac:dyDescent="0.25">
      <c r="A73" s="75">
        <v>3.09</v>
      </c>
      <c r="B73" s="23" t="s">
        <v>105</v>
      </c>
      <c r="C73" s="85">
        <v>51</v>
      </c>
      <c r="D73" s="85" t="s">
        <v>29</v>
      </c>
      <c r="E73" s="68"/>
      <c r="F73" s="48">
        <f t="shared" si="2"/>
        <v>0</v>
      </c>
    </row>
    <row r="74" spans="1:15" x14ac:dyDescent="0.25">
      <c r="A74" s="75">
        <v>3.1</v>
      </c>
      <c r="B74" s="84" t="s">
        <v>106</v>
      </c>
      <c r="C74" s="85">
        <v>47</v>
      </c>
      <c r="D74" s="85" t="s">
        <v>29</v>
      </c>
      <c r="E74" s="68"/>
      <c r="F74" s="48">
        <f t="shared" si="2"/>
        <v>0</v>
      </c>
      <c r="J74" s="7"/>
    </row>
    <row r="75" spans="1:15" ht="138.6" customHeight="1" x14ac:dyDescent="0.25">
      <c r="A75" s="75">
        <v>3.11</v>
      </c>
      <c r="B75" s="84" t="s">
        <v>108</v>
      </c>
      <c r="C75" s="85">
        <v>13</v>
      </c>
      <c r="D75" s="85" t="s">
        <v>51</v>
      </c>
      <c r="E75" s="68"/>
      <c r="F75" s="48">
        <f t="shared" si="2"/>
        <v>0</v>
      </c>
      <c r="I75" s="93"/>
      <c r="J75" s="92"/>
      <c r="K75" s="36"/>
    </row>
    <row r="76" spans="1:15" ht="39" x14ac:dyDescent="0.25">
      <c r="A76" s="75">
        <v>3.12</v>
      </c>
      <c r="B76" s="84" t="s">
        <v>147</v>
      </c>
      <c r="C76" s="85">
        <v>1</v>
      </c>
      <c r="D76" s="85" t="s">
        <v>51</v>
      </c>
      <c r="E76" s="68"/>
      <c r="F76" s="48">
        <f t="shared" si="2"/>
        <v>0</v>
      </c>
      <c r="J76" s="92"/>
      <c r="K76" s="104"/>
    </row>
    <row r="77" spans="1:15" ht="64.2" x14ac:dyDescent="0.25">
      <c r="A77" s="75">
        <v>3.13</v>
      </c>
      <c r="B77" s="84" t="s">
        <v>153</v>
      </c>
      <c r="C77" s="85">
        <v>2</v>
      </c>
      <c r="D77" s="85" t="s">
        <v>51</v>
      </c>
      <c r="E77" s="68"/>
      <c r="F77" s="48">
        <f t="shared" si="2"/>
        <v>0</v>
      </c>
      <c r="J77" s="92"/>
      <c r="K77" s="104"/>
    </row>
    <row r="78" spans="1:15" ht="27.6" x14ac:dyDescent="0.25">
      <c r="A78" s="75">
        <v>3.14</v>
      </c>
      <c r="B78" s="84" t="s">
        <v>107</v>
      </c>
      <c r="C78" s="85">
        <v>10</v>
      </c>
      <c r="D78" s="85" t="s">
        <v>50</v>
      </c>
      <c r="E78" s="68"/>
      <c r="F78" s="48">
        <f t="shared" si="2"/>
        <v>0</v>
      </c>
      <c r="I78" s="93"/>
    </row>
    <row r="79" spans="1:15" ht="27.6" x14ac:dyDescent="0.25">
      <c r="A79" s="75">
        <v>3.15</v>
      </c>
      <c r="B79" s="84" t="s">
        <v>110</v>
      </c>
      <c r="C79" s="85">
        <v>103</v>
      </c>
      <c r="D79" s="85" t="s">
        <v>29</v>
      </c>
      <c r="E79" s="68"/>
      <c r="F79" s="48">
        <f t="shared" si="2"/>
        <v>0</v>
      </c>
      <c r="J79" s="7"/>
    </row>
    <row r="80" spans="1:15" x14ac:dyDescent="0.25">
      <c r="A80" s="42">
        <v>3.16</v>
      </c>
      <c r="B80" s="84" t="s">
        <v>111</v>
      </c>
      <c r="C80" s="85">
        <v>1</v>
      </c>
      <c r="D80" s="40" t="s">
        <v>0</v>
      </c>
      <c r="E80" s="68"/>
      <c r="F80" s="48">
        <f t="shared" si="2"/>
        <v>0</v>
      </c>
      <c r="J80" s="7"/>
    </row>
    <row r="81" spans="1:15" s="41" customFormat="1" x14ac:dyDescent="0.25">
      <c r="A81" s="75">
        <v>3.17</v>
      </c>
      <c r="B81" s="38" t="s">
        <v>95</v>
      </c>
      <c r="C81" s="39">
        <v>1</v>
      </c>
      <c r="D81" s="40" t="s">
        <v>0</v>
      </c>
      <c r="E81" s="68"/>
      <c r="F81" s="48">
        <f t="shared" si="2"/>
        <v>0</v>
      </c>
      <c r="G81" s="93"/>
      <c r="H81" s="92"/>
      <c r="I81" s="92"/>
      <c r="J81" s="104"/>
      <c r="K81" s="92"/>
      <c r="L81" s="92"/>
      <c r="M81" s="92"/>
      <c r="N81" s="92"/>
      <c r="O81" s="92"/>
    </row>
    <row r="82" spans="1:15" ht="27.6" x14ac:dyDescent="0.25">
      <c r="A82" s="75">
        <v>3.18</v>
      </c>
      <c r="B82" s="84" t="s">
        <v>109</v>
      </c>
      <c r="C82" s="85">
        <v>1.5</v>
      </c>
      <c r="D82" s="85" t="s">
        <v>50</v>
      </c>
      <c r="E82" s="68"/>
      <c r="F82" s="48">
        <f t="shared" ref="F82:F84" si="3">C82*E82</f>
        <v>0</v>
      </c>
    </row>
    <row r="83" spans="1:15" ht="27.6" x14ac:dyDescent="0.25">
      <c r="A83" s="75">
        <v>3.19</v>
      </c>
      <c r="B83" s="84" t="s">
        <v>112</v>
      </c>
      <c r="C83" s="85">
        <v>8</v>
      </c>
      <c r="D83" s="85" t="s">
        <v>51</v>
      </c>
      <c r="E83" s="68"/>
      <c r="F83" s="48">
        <f t="shared" si="3"/>
        <v>0</v>
      </c>
      <c r="G83" s="124"/>
    </row>
    <row r="84" spans="1:15" ht="50.4" x14ac:dyDescent="0.25">
      <c r="A84" s="75">
        <v>3.2</v>
      </c>
      <c r="B84" s="84" t="s">
        <v>156</v>
      </c>
      <c r="C84" s="85">
        <v>2</v>
      </c>
      <c r="D84" s="85" t="s">
        <v>51</v>
      </c>
      <c r="E84" s="68"/>
      <c r="F84" s="48">
        <f t="shared" si="3"/>
        <v>0</v>
      </c>
    </row>
    <row r="85" spans="1:15" ht="55.2" x14ac:dyDescent="0.25">
      <c r="A85" s="75">
        <v>3.21</v>
      </c>
      <c r="B85" s="84" t="s">
        <v>148</v>
      </c>
      <c r="C85" s="85">
        <v>1</v>
      </c>
      <c r="D85" s="85" t="s">
        <v>0</v>
      </c>
      <c r="E85" s="68"/>
      <c r="F85" s="48">
        <f>C85*E85</f>
        <v>0</v>
      </c>
    </row>
    <row r="86" spans="1:15" ht="15.6" x14ac:dyDescent="0.25">
      <c r="A86" s="65"/>
      <c r="B86" s="111" t="s">
        <v>27</v>
      </c>
      <c r="C86" s="79"/>
      <c r="D86" s="3"/>
      <c r="E86" s="12"/>
      <c r="F86" s="54">
        <f>SUM(F65:F85)</f>
        <v>0</v>
      </c>
      <c r="I86" s="97"/>
    </row>
    <row r="87" spans="1:15" ht="15.6" x14ac:dyDescent="0.25">
      <c r="A87" s="67"/>
      <c r="B87" s="5" t="s">
        <v>8</v>
      </c>
      <c r="C87" s="2" t="s">
        <v>9</v>
      </c>
      <c r="D87" s="2" t="s">
        <v>10</v>
      </c>
      <c r="E87" s="158" t="s">
        <v>11</v>
      </c>
      <c r="F87" s="45" t="s">
        <v>12</v>
      </c>
      <c r="G87" s="93"/>
      <c r="I87" s="97"/>
    </row>
    <row r="88" spans="1:15" ht="15.6" x14ac:dyDescent="0.25">
      <c r="A88" s="71">
        <v>4</v>
      </c>
      <c r="B88" s="115" t="s">
        <v>205</v>
      </c>
      <c r="C88" s="17"/>
      <c r="D88" s="17"/>
      <c r="E88" s="159"/>
      <c r="F88" s="46"/>
      <c r="I88" s="97"/>
    </row>
    <row r="89" spans="1:15" ht="34.200000000000003" customHeight="1" x14ac:dyDescent="0.25">
      <c r="A89" s="72"/>
      <c r="B89" s="154" t="s">
        <v>113</v>
      </c>
      <c r="C89" s="155"/>
      <c r="D89" s="155"/>
      <c r="E89" s="156"/>
      <c r="F89" s="46"/>
      <c r="I89" s="98"/>
    </row>
    <row r="90" spans="1:15" ht="60" customHeight="1" x14ac:dyDescent="0.25">
      <c r="A90" s="72"/>
      <c r="B90" s="157" t="s">
        <v>123</v>
      </c>
      <c r="C90" s="157"/>
      <c r="D90" s="157"/>
      <c r="E90" s="157"/>
      <c r="F90" s="91"/>
    </row>
    <row r="91" spans="1:15" ht="126.6" customHeight="1" x14ac:dyDescent="0.25">
      <c r="A91" s="74">
        <v>4.01</v>
      </c>
      <c r="B91" s="84" t="s">
        <v>194</v>
      </c>
      <c r="C91" s="89">
        <v>1</v>
      </c>
      <c r="D91" s="89" t="s">
        <v>0</v>
      </c>
      <c r="E91" s="166"/>
      <c r="F91" s="48">
        <f t="shared" ref="F91" si="4">C91*E91</f>
        <v>0</v>
      </c>
    </row>
    <row r="92" spans="1:15" ht="118.8" customHeight="1" x14ac:dyDescent="0.25">
      <c r="A92" s="74">
        <v>4.0199999999999996</v>
      </c>
      <c r="B92" s="84" t="s">
        <v>114</v>
      </c>
      <c r="C92" s="89">
        <v>1</v>
      </c>
      <c r="D92" s="89" t="s">
        <v>0</v>
      </c>
      <c r="E92" s="166"/>
      <c r="F92" s="48">
        <f>C92*E92</f>
        <v>0</v>
      </c>
    </row>
    <row r="93" spans="1:15" ht="76.2" customHeight="1" x14ac:dyDescent="0.25">
      <c r="A93" s="73">
        <v>4.03</v>
      </c>
      <c r="B93" s="88" t="s">
        <v>184</v>
      </c>
      <c r="C93" s="86">
        <v>4</v>
      </c>
      <c r="D93" s="86" t="s">
        <v>51</v>
      </c>
      <c r="E93" s="37"/>
      <c r="F93" s="48">
        <f>C93*E93</f>
        <v>0</v>
      </c>
    </row>
    <row r="94" spans="1:15" ht="15.6" x14ac:dyDescent="0.25">
      <c r="A94" s="65"/>
      <c r="B94" s="121" t="s">
        <v>27</v>
      </c>
      <c r="C94" s="79"/>
      <c r="D94" s="3"/>
      <c r="E94" s="12"/>
      <c r="F94" s="54">
        <f>SUM(F91:F93)</f>
        <v>0</v>
      </c>
      <c r="I94" s="97"/>
    </row>
    <row r="95" spans="1:15" ht="15.6" x14ac:dyDescent="0.25">
      <c r="A95" s="67"/>
      <c r="B95" s="5" t="s">
        <v>8</v>
      </c>
      <c r="C95" s="2" t="s">
        <v>9</v>
      </c>
      <c r="D95" s="2" t="s">
        <v>10</v>
      </c>
      <c r="E95" s="158" t="s">
        <v>11</v>
      </c>
      <c r="F95" s="45" t="s">
        <v>12</v>
      </c>
      <c r="G95" s="93"/>
      <c r="I95" s="97"/>
    </row>
    <row r="96" spans="1:15" ht="15.6" x14ac:dyDescent="0.25">
      <c r="A96" s="71">
        <v>5</v>
      </c>
      <c r="B96" s="115" t="s">
        <v>206</v>
      </c>
      <c r="C96" s="17"/>
      <c r="D96" s="17"/>
      <c r="E96" s="159"/>
      <c r="F96" s="46"/>
      <c r="I96" s="97"/>
    </row>
    <row r="97" spans="1:12" ht="41.4" x14ac:dyDescent="0.25">
      <c r="A97" s="73">
        <v>5.01</v>
      </c>
      <c r="B97" s="88" t="s">
        <v>157</v>
      </c>
      <c r="C97" s="86">
        <v>1</v>
      </c>
      <c r="D97" s="86" t="s">
        <v>0</v>
      </c>
      <c r="E97" s="37"/>
      <c r="F97" s="48">
        <f>C97*E97</f>
        <v>0</v>
      </c>
    </row>
    <row r="98" spans="1:12" ht="27.6" x14ac:dyDescent="0.25">
      <c r="A98" s="74">
        <v>5.0199999999999996</v>
      </c>
      <c r="B98" s="23" t="s">
        <v>166</v>
      </c>
      <c r="C98" s="85">
        <v>1</v>
      </c>
      <c r="D98" s="85" t="s">
        <v>0</v>
      </c>
      <c r="E98" s="68"/>
      <c r="F98" s="48">
        <f>C98*E98</f>
        <v>0</v>
      </c>
      <c r="G98" s="124"/>
    </row>
    <row r="99" spans="1:12" ht="90.6" customHeight="1" x14ac:dyDescent="0.25">
      <c r="A99" s="73">
        <v>5.03</v>
      </c>
      <c r="B99" s="84" t="s">
        <v>115</v>
      </c>
      <c r="C99" s="89">
        <v>1</v>
      </c>
      <c r="D99" s="89" t="s">
        <v>0</v>
      </c>
      <c r="E99" s="166"/>
      <c r="F99" s="48">
        <f>C99*E99</f>
        <v>0</v>
      </c>
    </row>
    <row r="100" spans="1:12" ht="15.6" x14ac:dyDescent="0.25">
      <c r="A100" s="65"/>
      <c r="B100" s="111" t="s">
        <v>27</v>
      </c>
      <c r="C100" s="3"/>
      <c r="D100" s="3"/>
      <c r="E100" s="12"/>
      <c r="F100" s="54">
        <f>SUM(F97:F99)</f>
        <v>0</v>
      </c>
    </row>
    <row r="101" spans="1:12" ht="15.6" x14ac:dyDescent="0.25">
      <c r="A101" s="67"/>
      <c r="B101" s="5" t="s">
        <v>8</v>
      </c>
      <c r="C101" s="2" t="s">
        <v>9</v>
      </c>
      <c r="D101" s="2" t="s">
        <v>10</v>
      </c>
      <c r="E101" s="158" t="s">
        <v>11</v>
      </c>
      <c r="F101" s="45" t="s">
        <v>12</v>
      </c>
    </row>
    <row r="102" spans="1:12" ht="15" customHeight="1" x14ac:dyDescent="0.25">
      <c r="A102" s="68">
        <v>6</v>
      </c>
      <c r="B102" s="111" t="s">
        <v>75</v>
      </c>
      <c r="C102" s="4"/>
      <c r="D102" s="4"/>
      <c r="E102" s="167"/>
      <c r="F102" s="55"/>
    </row>
    <row r="103" spans="1:12" ht="55.2" x14ac:dyDescent="0.25">
      <c r="A103" s="75">
        <v>6.01</v>
      </c>
      <c r="B103" s="23" t="s">
        <v>204</v>
      </c>
      <c r="C103" s="85">
        <v>1</v>
      </c>
      <c r="D103" s="85" t="s">
        <v>0</v>
      </c>
      <c r="E103" s="68"/>
      <c r="F103" s="48">
        <f>C103*E103</f>
        <v>0</v>
      </c>
    </row>
    <row r="104" spans="1:12" ht="57" customHeight="1" x14ac:dyDescent="0.25">
      <c r="A104" s="75">
        <v>6.02</v>
      </c>
      <c r="B104" s="23" t="s">
        <v>118</v>
      </c>
      <c r="C104" s="85">
        <v>6.5</v>
      </c>
      <c r="D104" s="85" t="s">
        <v>29</v>
      </c>
      <c r="E104" s="68"/>
      <c r="F104" s="48">
        <f t="shared" ref="F104" si="5">C104*E104</f>
        <v>0</v>
      </c>
      <c r="G104" s="124"/>
    </row>
    <row r="105" spans="1:12" ht="57" customHeight="1" x14ac:dyDescent="0.25">
      <c r="A105" s="75">
        <v>6.03</v>
      </c>
      <c r="B105" s="23" t="s">
        <v>117</v>
      </c>
      <c r="C105" s="85">
        <v>4.5</v>
      </c>
      <c r="D105" s="85" t="s">
        <v>29</v>
      </c>
      <c r="E105" s="68"/>
      <c r="F105" s="48">
        <f t="shared" ref="F105" si="6">C105*E105</f>
        <v>0</v>
      </c>
      <c r="G105" s="124"/>
    </row>
    <row r="106" spans="1:12" ht="69" x14ac:dyDescent="0.25">
      <c r="A106" s="75">
        <v>6.04</v>
      </c>
      <c r="B106" s="23" t="s">
        <v>116</v>
      </c>
      <c r="C106" s="85">
        <v>8.5</v>
      </c>
      <c r="D106" s="85" t="s">
        <v>29</v>
      </c>
      <c r="E106" s="68"/>
      <c r="F106" s="48">
        <f t="shared" ref="F106:F111" si="7">C106*E106</f>
        <v>0</v>
      </c>
    </row>
    <row r="107" spans="1:12" ht="41.4" x14ac:dyDescent="0.25">
      <c r="A107" s="75">
        <v>6.05</v>
      </c>
      <c r="B107" s="23" t="s">
        <v>119</v>
      </c>
      <c r="C107" s="85">
        <v>1</v>
      </c>
      <c r="D107" s="85" t="s">
        <v>0</v>
      </c>
      <c r="E107" s="68"/>
      <c r="F107" s="48">
        <f t="shared" si="7"/>
        <v>0</v>
      </c>
      <c r="G107" s="124"/>
    </row>
    <row r="108" spans="1:12" ht="27.6" x14ac:dyDescent="0.25">
      <c r="A108" s="74">
        <v>6.06</v>
      </c>
      <c r="B108" s="84" t="s">
        <v>128</v>
      </c>
      <c r="C108" s="95">
        <v>2.5</v>
      </c>
      <c r="D108" s="89" t="s">
        <v>29</v>
      </c>
      <c r="E108" s="166"/>
      <c r="F108" s="48">
        <f t="shared" si="7"/>
        <v>0</v>
      </c>
    </row>
    <row r="109" spans="1:12" ht="27.6" x14ac:dyDescent="0.25">
      <c r="A109" s="75">
        <v>6.07</v>
      </c>
      <c r="B109" s="23" t="s">
        <v>76</v>
      </c>
      <c r="C109" s="96">
        <v>42</v>
      </c>
      <c r="D109" s="85" t="s">
        <v>29</v>
      </c>
      <c r="E109" s="68"/>
      <c r="F109" s="48">
        <f t="shared" si="7"/>
        <v>0</v>
      </c>
      <c r="H109" s="106"/>
      <c r="I109" s="106"/>
      <c r="J109" s="107"/>
      <c r="K109" s="106"/>
      <c r="L109" s="106"/>
    </row>
    <row r="110" spans="1:12" x14ac:dyDescent="0.25">
      <c r="A110" s="75">
        <v>6.08</v>
      </c>
      <c r="B110" s="23" t="s">
        <v>99</v>
      </c>
      <c r="C110" s="96">
        <v>103</v>
      </c>
      <c r="D110" s="85" t="s">
        <v>29</v>
      </c>
      <c r="E110" s="68"/>
      <c r="F110" s="48">
        <f t="shared" si="7"/>
        <v>0</v>
      </c>
      <c r="H110" s="106"/>
      <c r="I110" s="106"/>
      <c r="J110" s="107"/>
      <c r="K110" s="106"/>
      <c r="L110" s="106"/>
    </row>
    <row r="111" spans="1:12" ht="41.4" x14ac:dyDescent="0.25">
      <c r="A111" s="75">
        <v>6.09</v>
      </c>
      <c r="B111" s="23" t="s">
        <v>149</v>
      </c>
      <c r="C111" s="85">
        <v>54</v>
      </c>
      <c r="D111" s="85" t="s">
        <v>29</v>
      </c>
      <c r="E111" s="68"/>
      <c r="F111" s="48">
        <f t="shared" si="7"/>
        <v>0</v>
      </c>
      <c r="H111" s="106"/>
      <c r="I111" s="106"/>
      <c r="J111" s="107"/>
      <c r="K111" s="106"/>
      <c r="L111" s="106"/>
    </row>
    <row r="112" spans="1:12" ht="15.6" x14ac:dyDescent="0.25">
      <c r="A112" s="65"/>
      <c r="B112" s="111" t="s">
        <v>27</v>
      </c>
      <c r="C112" s="3"/>
      <c r="D112" s="3"/>
      <c r="E112" s="12"/>
      <c r="F112" s="54">
        <f>SUM(F103:F111)</f>
        <v>0</v>
      </c>
    </row>
    <row r="113" spans="1:12" ht="15.6" x14ac:dyDescent="0.25">
      <c r="A113" s="67"/>
      <c r="B113" s="5" t="s">
        <v>8</v>
      </c>
      <c r="C113" s="2" t="s">
        <v>9</v>
      </c>
      <c r="D113" s="2" t="s">
        <v>10</v>
      </c>
      <c r="E113" s="158" t="s">
        <v>11</v>
      </c>
      <c r="F113" s="45" t="s">
        <v>12</v>
      </c>
    </row>
    <row r="114" spans="1:12" ht="15.6" x14ac:dyDescent="0.25">
      <c r="A114" s="76">
        <v>7</v>
      </c>
      <c r="B114" s="111" t="s">
        <v>208</v>
      </c>
      <c r="C114" s="13"/>
      <c r="D114" s="13"/>
      <c r="E114" s="168"/>
      <c r="F114" s="46"/>
      <c r="G114" s="124"/>
    </row>
    <row r="115" spans="1:12" x14ac:dyDescent="0.25">
      <c r="A115" s="74">
        <v>7.01</v>
      </c>
      <c r="B115" s="23" t="s">
        <v>124</v>
      </c>
      <c r="C115" s="95">
        <v>90.5</v>
      </c>
      <c r="D115" s="95" t="s">
        <v>50</v>
      </c>
      <c r="E115" s="160"/>
      <c r="F115" s="48">
        <f t="shared" ref="F115:F136" si="8">C115*E115</f>
        <v>0</v>
      </c>
    </row>
    <row r="116" spans="1:12" ht="50.4" x14ac:dyDescent="0.25">
      <c r="A116" s="75">
        <v>7.02</v>
      </c>
      <c r="B116" s="23" t="s">
        <v>160</v>
      </c>
      <c r="C116" s="95">
        <v>15.5</v>
      </c>
      <c r="D116" s="95" t="s">
        <v>50</v>
      </c>
      <c r="E116" s="160"/>
      <c r="F116" s="48">
        <f t="shared" si="8"/>
        <v>0</v>
      </c>
    </row>
    <row r="117" spans="1:12" x14ac:dyDescent="0.25">
      <c r="A117" s="75">
        <v>7.03</v>
      </c>
      <c r="B117" s="23" t="s">
        <v>159</v>
      </c>
      <c r="C117" s="95">
        <v>12</v>
      </c>
      <c r="D117" s="95" t="s">
        <v>50</v>
      </c>
      <c r="E117" s="160"/>
      <c r="F117" s="48">
        <f t="shared" si="8"/>
        <v>0</v>
      </c>
    </row>
    <row r="118" spans="1:12" x14ac:dyDescent="0.25">
      <c r="A118" s="74">
        <v>7.04</v>
      </c>
      <c r="B118" s="23" t="s">
        <v>129</v>
      </c>
      <c r="C118" s="85">
        <v>3</v>
      </c>
      <c r="D118" s="85" t="s">
        <v>50</v>
      </c>
      <c r="E118" s="68"/>
      <c r="F118" s="48">
        <f t="shared" si="8"/>
        <v>0</v>
      </c>
    </row>
    <row r="119" spans="1:12" ht="44.4" customHeight="1" x14ac:dyDescent="0.25">
      <c r="A119" s="74">
        <v>7.05</v>
      </c>
      <c r="B119" s="23" t="s">
        <v>180</v>
      </c>
      <c r="C119" s="85">
        <v>3.2</v>
      </c>
      <c r="D119" s="85" t="s">
        <v>29</v>
      </c>
      <c r="E119" s="68"/>
      <c r="F119" s="48">
        <f t="shared" ref="F119:F127" si="9">C119*E119</f>
        <v>0</v>
      </c>
    </row>
    <row r="120" spans="1:12" ht="27.6" x14ac:dyDescent="0.25">
      <c r="A120" s="74">
        <v>7.06</v>
      </c>
      <c r="B120" s="23" t="s">
        <v>142</v>
      </c>
      <c r="C120" s="85">
        <v>19.5</v>
      </c>
      <c r="D120" s="85" t="s">
        <v>29</v>
      </c>
      <c r="E120" s="68"/>
      <c r="F120" s="48">
        <f t="shared" si="9"/>
        <v>0</v>
      </c>
    </row>
    <row r="121" spans="1:12" ht="102" customHeight="1" x14ac:dyDescent="0.25">
      <c r="A121" s="74">
        <v>7.07</v>
      </c>
      <c r="B121" s="23" t="s">
        <v>185</v>
      </c>
      <c r="C121" s="95">
        <v>3</v>
      </c>
      <c r="D121" s="95" t="s">
        <v>0</v>
      </c>
      <c r="E121" s="160"/>
      <c r="F121" s="48">
        <f t="shared" si="9"/>
        <v>0</v>
      </c>
    </row>
    <row r="122" spans="1:12" ht="122.4" customHeight="1" x14ac:dyDescent="0.25">
      <c r="A122" s="75">
        <v>7.08</v>
      </c>
      <c r="B122" s="23" t="s">
        <v>186</v>
      </c>
      <c r="C122" s="85">
        <v>5</v>
      </c>
      <c r="D122" s="85" t="s">
        <v>0</v>
      </c>
      <c r="E122" s="68"/>
      <c r="F122" s="48">
        <f t="shared" si="9"/>
        <v>0</v>
      </c>
    </row>
    <row r="123" spans="1:12" ht="55.2" x14ac:dyDescent="0.25">
      <c r="A123" s="75">
        <v>7.09</v>
      </c>
      <c r="B123" s="23" t="s">
        <v>161</v>
      </c>
      <c r="C123" s="85">
        <v>1</v>
      </c>
      <c r="D123" s="85" t="s">
        <v>0</v>
      </c>
      <c r="E123" s="68"/>
      <c r="F123" s="48">
        <f t="shared" si="9"/>
        <v>0</v>
      </c>
      <c r="H123" s="36"/>
    </row>
    <row r="124" spans="1:12" ht="48" x14ac:dyDescent="0.25">
      <c r="A124" s="74">
        <v>7.1</v>
      </c>
      <c r="B124" s="23" t="s">
        <v>121</v>
      </c>
      <c r="C124" s="85">
        <v>3</v>
      </c>
      <c r="D124" s="85" t="s">
        <v>51</v>
      </c>
      <c r="E124" s="68"/>
      <c r="F124" s="48">
        <f t="shared" si="9"/>
        <v>0</v>
      </c>
    </row>
    <row r="125" spans="1:12" x14ac:dyDescent="0.25">
      <c r="A125" s="74">
        <v>7.11</v>
      </c>
      <c r="B125" s="23" t="s">
        <v>98</v>
      </c>
      <c r="C125" s="85">
        <v>3</v>
      </c>
      <c r="D125" s="85" t="s">
        <v>51</v>
      </c>
      <c r="E125" s="68"/>
      <c r="F125" s="48">
        <f t="shared" si="9"/>
        <v>0</v>
      </c>
    </row>
    <row r="126" spans="1:12" ht="27.6" x14ac:dyDescent="0.25">
      <c r="A126" s="75">
        <v>7.12</v>
      </c>
      <c r="B126" s="23" t="s">
        <v>122</v>
      </c>
      <c r="C126" s="85">
        <v>1</v>
      </c>
      <c r="D126" s="85" t="s">
        <v>51</v>
      </c>
      <c r="E126" s="68"/>
      <c r="F126" s="48">
        <f t="shared" si="9"/>
        <v>0</v>
      </c>
    </row>
    <row r="127" spans="1:12" ht="57.6" customHeight="1" x14ac:dyDescent="0.25">
      <c r="A127" s="75">
        <v>7.13</v>
      </c>
      <c r="B127" s="23" t="s">
        <v>179</v>
      </c>
      <c r="C127" s="85">
        <v>1</v>
      </c>
      <c r="D127" s="85" t="s">
        <v>51</v>
      </c>
      <c r="E127" s="68"/>
      <c r="F127" s="48">
        <f t="shared" si="9"/>
        <v>0</v>
      </c>
      <c r="H127" s="106"/>
      <c r="I127" s="106"/>
      <c r="J127" s="107"/>
      <c r="K127" s="106"/>
      <c r="L127" s="106"/>
    </row>
    <row r="128" spans="1:12" ht="15.6" x14ac:dyDescent="0.25">
      <c r="A128" s="65"/>
      <c r="B128" s="121" t="s">
        <v>27</v>
      </c>
      <c r="C128" s="3"/>
      <c r="D128" s="3"/>
      <c r="E128" s="12"/>
      <c r="F128" s="54">
        <f>SUM(F115:F127)</f>
        <v>0</v>
      </c>
    </row>
    <row r="129" spans="1:15" ht="15.6" x14ac:dyDescent="0.25">
      <c r="A129" s="67"/>
      <c r="B129" s="5" t="s">
        <v>8</v>
      </c>
      <c r="C129" s="2" t="s">
        <v>9</v>
      </c>
      <c r="D129" s="2" t="s">
        <v>10</v>
      </c>
      <c r="E129" s="158" t="s">
        <v>11</v>
      </c>
      <c r="F129" s="45" t="s">
        <v>12</v>
      </c>
    </row>
    <row r="130" spans="1:15" ht="15.6" x14ac:dyDescent="0.25">
      <c r="A130" s="76">
        <v>8</v>
      </c>
      <c r="B130" s="121" t="s">
        <v>207</v>
      </c>
      <c r="C130" s="13"/>
      <c r="D130" s="13"/>
      <c r="E130" s="168"/>
      <c r="F130" s="46"/>
      <c r="G130" s="124"/>
    </row>
    <row r="131" spans="1:15" ht="87" customHeight="1" x14ac:dyDescent="0.25">
      <c r="A131" s="77"/>
      <c r="B131" s="135" t="s">
        <v>189</v>
      </c>
      <c r="C131" s="136"/>
      <c r="D131" s="136"/>
      <c r="E131" s="137"/>
      <c r="F131" s="46"/>
    </row>
    <row r="132" spans="1:15" ht="27.6" x14ac:dyDescent="0.25">
      <c r="A132" s="74">
        <v>8.01</v>
      </c>
      <c r="B132" s="23" t="s">
        <v>127</v>
      </c>
      <c r="C132" s="95">
        <v>203</v>
      </c>
      <c r="D132" s="95" t="s">
        <v>50</v>
      </c>
      <c r="E132" s="160"/>
      <c r="F132" s="48">
        <f t="shared" si="8"/>
        <v>0</v>
      </c>
    </row>
    <row r="133" spans="1:15" ht="27.6" x14ac:dyDescent="0.25">
      <c r="A133" s="74">
        <v>8.02</v>
      </c>
      <c r="B133" s="23" t="s">
        <v>130</v>
      </c>
      <c r="C133" s="95">
        <v>3.2</v>
      </c>
      <c r="D133" s="95" t="s">
        <v>29</v>
      </c>
      <c r="E133" s="160"/>
      <c r="F133" s="48">
        <f t="shared" ref="F133" si="10">C133*E133</f>
        <v>0</v>
      </c>
    </row>
    <row r="134" spans="1:15" ht="41.4" x14ac:dyDescent="0.25">
      <c r="A134" s="74">
        <v>8.0299999999999994</v>
      </c>
      <c r="B134" s="84" t="s">
        <v>126</v>
      </c>
      <c r="C134" s="95">
        <v>7.2</v>
      </c>
      <c r="D134" s="89" t="s">
        <v>29</v>
      </c>
      <c r="E134" s="166"/>
      <c r="F134" s="48">
        <f>C134*E134</f>
        <v>0</v>
      </c>
    </row>
    <row r="135" spans="1:15" ht="27.6" x14ac:dyDescent="0.25">
      <c r="A135" s="74">
        <v>8.0399999999999991</v>
      </c>
      <c r="B135" s="84" t="s">
        <v>77</v>
      </c>
      <c r="C135" s="95">
        <v>214</v>
      </c>
      <c r="D135" s="89" t="s">
        <v>29</v>
      </c>
      <c r="E135" s="166"/>
      <c r="F135" s="48">
        <f t="shared" si="8"/>
        <v>0</v>
      </c>
      <c r="J135" s="7"/>
    </row>
    <row r="136" spans="1:15" ht="27.6" x14ac:dyDescent="0.25">
      <c r="A136" s="74">
        <v>8.0500000000000007</v>
      </c>
      <c r="B136" s="84" t="s">
        <v>162</v>
      </c>
      <c r="C136" s="95">
        <v>32</v>
      </c>
      <c r="D136" s="89" t="s">
        <v>29</v>
      </c>
      <c r="E136" s="166"/>
      <c r="F136" s="48">
        <f t="shared" si="8"/>
        <v>0</v>
      </c>
      <c r="H136" s="20"/>
      <c r="K136" s="8"/>
      <c r="L136" s="20"/>
      <c r="N136" s="8"/>
      <c r="O136" s="20"/>
    </row>
    <row r="137" spans="1:15" ht="27.6" x14ac:dyDescent="0.25">
      <c r="A137" s="74">
        <v>8.06</v>
      </c>
      <c r="B137" s="84" t="s">
        <v>78</v>
      </c>
      <c r="C137" s="95">
        <v>62.5</v>
      </c>
      <c r="D137" s="89" t="s">
        <v>29</v>
      </c>
      <c r="E137" s="166"/>
      <c r="F137" s="48">
        <f>C137*E137</f>
        <v>0</v>
      </c>
      <c r="H137" s="20"/>
    </row>
    <row r="138" spans="1:15" ht="27.6" x14ac:dyDescent="0.25">
      <c r="A138" s="74">
        <v>8.07</v>
      </c>
      <c r="B138" s="84" t="s">
        <v>79</v>
      </c>
      <c r="C138" s="95">
        <v>40</v>
      </c>
      <c r="D138" s="89" t="s">
        <v>29</v>
      </c>
      <c r="E138" s="166"/>
      <c r="F138" s="48">
        <f>C138*E138</f>
        <v>0</v>
      </c>
    </row>
    <row r="139" spans="1:15" ht="15.6" x14ac:dyDescent="0.25">
      <c r="A139" s="65"/>
      <c r="B139" s="111" t="s">
        <v>27</v>
      </c>
      <c r="C139" s="3"/>
      <c r="D139" s="3"/>
      <c r="E139" s="12"/>
      <c r="F139" s="54">
        <f>SUM(F132:F138)</f>
        <v>0</v>
      </c>
    </row>
    <row r="140" spans="1:15" ht="15.6" x14ac:dyDescent="0.25">
      <c r="A140" s="67"/>
      <c r="B140" s="5" t="s">
        <v>8</v>
      </c>
      <c r="C140" s="2" t="s">
        <v>9</v>
      </c>
      <c r="D140" s="2" t="s">
        <v>10</v>
      </c>
      <c r="E140" s="158" t="s">
        <v>11</v>
      </c>
      <c r="F140" s="45" t="s">
        <v>12</v>
      </c>
    </row>
    <row r="141" spans="1:15" ht="15.6" x14ac:dyDescent="0.25">
      <c r="A141" s="76">
        <v>9</v>
      </c>
      <c r="B141" s="111" t="s">
        <v>52</v>
      </c>
      <c r="C141" s="13"/>
      <c r="D141" s="13"/>
      <c r="E141" s="168"/>
      <c r="F141" s="46"/>
    </row>
    <row r="142" spans="1:15" ht="27.6" customHeight="1" x14ac:dyDescent="0.25">
      <c r="A142" s="78"/>
      <c r="B142" s="127" t="s">
        <v>163</v>
      </c>
      <c r="C142" s="128"/>
      <c r="D142" s="128"/>
      <c r="E142" s="129"/>
      <c r="F142" s="46"/>
    </row>
    <row r="143" spans="1:15" ht="27.6" x14ac:dyDescent="0.25">
      <c r="A143" s="75">
        <v>9.01</v>
      </c>
      <c r="B143" s="23" t="s">
        <v>164</v>
      </c>
      <c r="C143" s="95">
        <v>54.5</v>
      </c>
      <c r="D143" s="95" t="s">
        <v>29</v>
      </c>
      <c r="E143" s="160"/>
      <c r="F143" s="48">
        <f>C143*E143</f>
        <v>0</v>
      </c>
      <c r="J143" s="36"/>
    </row>
    <row r="144" spans="1:15" s="11" customFormat="1" ht="64.2" customHeight="1" x14ac:dyDescent="0.3">
      <c r="A144" s="75">
        <v>9.02</v>
      </c>
      <c r="B144" s="101" t="s">
        <v>133</v>
      </c>
      <c r="C144" s="85">
        <v>10</v>
      </c>
      <c r="D144" s="85" t="s">
        <v>29</v>
      </c>
      <c r="E144" s="68"/>
      <c r="F144" s="48">
        <f>C144*E144</f>
        <v>0</v>
      </c>
      <c r="G144" s="36"/>
      <c r="H144" s="102"/>
      <c r="I144" s="102"/>
      <c r="J144" s="36"/>
      <c r="K144" s="102"/>
      <c r="L144" s="102"/>
      <c r="M144" s="102"/>
      <c r="N144" s="102"/>
      <c r="O144" s="102"/>
    </row>
    <row r="145" spans="1:15" ht="124.8" customHeight="1" x14ac:dyDescent="0.25">
      <c r="A145" s="75">
        <v>9.0299999999999994</v>
      </c>
      <c r="B145" s="84" t="s">
        <v>134</v>
      </c>
      <c r="C145" s="95">
        <v>52</v>
      </c>
      <c r="D145" s="95" t="s">
        <v>29</v>
      </c>
      <c r="E145" s="160"/>
      <c r="F145" s="48">
        <f>C145*E145</f>
        <v>0</v>
      </c>
    </row>
    <row r="146" spans="1:15" s="11" customFormat="1" ht="89.4" x14ac:dyDescent="0.3">
      <c r="A146" s="75">
        <v>9.0399999999999991</v>
      </c>
      <c r="B146" s="101" t="s">
        <v>135</v>
      </c>
      <c r="C146" s="85">
        <v>47</v>
      </c>
      <c r="D146" s="85" t="s">
        <v>29</v>
      </c>
      <c r="E146" s="68"/>
      <c r="F146" s="48">
        <f>C146*E146</f>
        <v>0</v>
      </c>
      <c r="G146" s="36"/>
      <c r="H146" s="102"/>
      <c r="I146" s="102"/>
      <c r="J146" s="103"/>
      <c r="K146" s="102"/>
      <c r="L146" s="102"/>
      <c r="M146" s="102"/>
      <c r="N146" s="102"/>
      <c r="O146" s="102"/>
    </row>
    <row r="147" spans="1:15" s="11" customFormat="1" ht="15.6" x14ac:dyDescent="0.3">
      <c r="A147" s="75">
        <v>9.0500000000000007</v>
      </c>
      <c r="B147" s="101" t="s">
        <v>136</v>
      </c>
      <c r="C147" s="85">
        <v>8</v>
      </c>
      <c r="D147" s="85" t="s">
        <v>50</v>
      </c>
      <c r="E147" s="68"/>
      <c r="F147" s="48">
        <f>C147*E147</f>
        <v>0</v>
      </c>
      <c r="G147" s="36"/>
      <c r="H147" s="102"/>
      <c r="I147" s="102"/>
      <c r="J147" s="103"/>
      <c r="K147" s="102"/>
      <c r="L147" s="102"/>
      <c r="M147" s="102"/>
      <c r="N147" s="102"/>
      <c r="O147" s="102"/>
    </row>
    <row r="148" spans="1:15" ht="15.6" x14ac:dyDescent="0.25">
      <c r="A148" s="65"/>
      <c r="B148" s="111" t="s">
        <v>27</v>
      </c>
      <c r="C148" s="3"/>
      <c r="D148" s="3"/>
      <c r="E148" s="12"/>
      <c r="F148" s="54">
        <f>SUM(F143:F147)</f>
        <v>0</v>
      </c>
    </row>
    <row r="149" spans="1:15" ht="15.6" x14ac:dyDescent="0.25">
      <c r="A149" s="67"/>
      <c r="B149" s="5" t="s">
        <v>8</v>
      </c>
      <c r="C149" s="2" t="s">
        <v>9</v>
      </c>
      <c r="D149" s="2" t="s">
        <v>10</v>
      </c>
      <c r="E149" s="158" t="s">
        <v>11</v>
      </c>
      <c r="F149" s="45" t="s">
        <v>12</v>
      </c>
    </row>
    <row r="150" spans="1:15" ht="15.6" x14ac:dyDescent="0.25">
      <c r="A150" s="76">
        <v>10</v>
      </c>
      <c r="B150" s="111" t="s">
        <v>53</v>
      </c>
      <c r="C150" s="13"/>
      <c r="D150" s="13"/>
      <c r="E150" s="168"/>
      <c r="F150" s="46"/>
    </row>
    <row r="151" spans="1:15" ht="103.8" customHeight="1" x14ac:dyDescent="0.25">
      <c r="A151" s="77"/>
      <c r="B151" s="135" t="s">
        <v>181</v>
      </c>
      <c r="C151" s="136"/>
      <c r="D151" s="136"/>
      <c r="E151" s="137"/>
      <c r="F151" s="53"/>
    </row>
    <row r="152" spans="1:15" x14ac:dyDescent="0.25">
      <c r="A152" s="74">
        <v>10.01</v>
      </c>
      <c r="B152" s="84" t="s">
        <v>140</v>
      </c>
      <c r="C152" s="95">
        <v>1</v>
      </c>
      <c r="D152" s="95" t="s">
        <v>0</v>
      </c>
      <c r="E152" s="160"/>
      <c r="F152" s="48">
        <f>C152*E152</f>
        <v>0</v>
      </c>
      <c r="G152" s="43"/>
      <c r="H152" s="103"/>
    </row>
    <row r="153" spans="1:15" x14ac:dyDescent="0.25">
      <c r="A153" s="74">
        <v>10.02</v>
      </c>
      <c r="B153" s="84" t="s">
        <v>83</v>
      </c>
      <c r="C153" s="95">
        <v>1</v>
      </c>
      <c r="D153" s="95" t="s">
        <v>0</v>
      </c>
      <c r="E153" s="160"/>
      <c r="F153" s="48">
        <f>C153*E153</f>
        <v>0</v>
      </c>
      <c r="H153" s="103"/>
    </row>
    <row r="154" spans="1:15" x14ac:dyDescent="0.25">
      <c r="A154" s="74">
        <v>10.029999999999999</v>
      </c>
      <c r="B154" s="84" t="s">
        <v>70</v>
      </c>
      <c r="C154" s="95">
        <v>1</v>
      </c>
      <c r="D154" s="95" t="s">
        <v>51</v>
      </c>
      <c r="E154" s="160"/>
      <c r="F154" s="48">
        <f>C154*E154</f>
        <v>0</v>
      </c>
      <c r="H154" s="103"/>
    </row>
    <row r="155" spans="1:15" x14ac:dyDescent="0.25">
      <c r="A155" s="74">
        <v>10.039999999999999</v>
      </c>
      <c r="B155" s="84" t="s">
        <v>84</v>
      </c>
      <c r="C155" s="95">
        <v>4</v>
      </c>
      <c r="D155" s="95" t="s">
        <v>29</v>
      </c>
      <c r="E155" s="160"/>
      <c r="F155" s="48">
        <f>C155*E155</f>
        <v>0</v>
      </c>
    </row>
    <row r="156" spans="1:15" ht="15.6" x14ac:dyDescent="0.25">
      <c r="A156" s="65"/>
      <c r="B156" s="111" t="s">
        <v>27</v>
      </c>
      <c r="C156" s="3"/>
      <c r="D156" s="3"/>
      <c r="E156" s="12"/>
      <c r="F156" s="54">
        <f>SUM(F152:F155)</f>
        <v>0</v>
      </c>
    </row>
    <row r="157" spans="1:15" ht="15.6" x14ac:dyDescent="0.25">
      <c r="A157" s="67"/>
      <c r="B157" s="5" t="s">
        <v>8</v>
      </c>
      <c r="C157" s="2" t="s">
        <v>9</v>
      </c>
      <c r="D157" s="2" t="s">
        <v>10</v>
      </c>
      <c r="E157" s="158" t="s">
        <v>11</v>
      </c>
      <c r="F157" s="45" t="s">
        <v>12</v>
      </c>
    </row>
    <row r="158" spans="1:15" s="11" customFormat="1" ht="15.6" x14ac:dyDescent="0.3">
      <c r="A158" s="68">
        <v>11</v>
      </c>
      <c r="B158" s="32" t="s">
        <v>165</v>
      </c>
      <c r="C158" s="3"/>
      <c r="D158" s="3"/>
      <c r="E158" s="12"/>
      <c r="F158" s="53"/>
      <c r="G158" s="36"/>
      <c r="H158" s="102"/>
      <c r="I158" s="102"/>
      <c r="J158" s="103"/>
      <c r="K158" s="102"/>
      <c r="L158" s="102"/>
      <c r="M158" s="102"/>
      <c r="N158" s="102"/>
      <c r="O158" s="102"/>
    </row>
    <row r="159" spans="1:15" s="11" customFormat="1" ht="89.4" customHeight="1" x14ac:dyDescent="0.3">
      <c r="A159" s="79"/>
      <c r="B159" s="108" t="s">
        <v>182</v>
      </c>
      <c r="C159" s="3"/>
      <c r="D159" s="3"/>
      <c r="E159" s="12"/>
      <c r="F159" s="53"/>
      <c r="G159" s="36"/>
      <c r="H159" s="102"/>
      <c r="I159" s="102"/>
      <c r="J159" s="103"/>
      <c r="K159" s="102"/>
      <c r="L159" s="102"/>
      <c r="M159" s="102"/>
      <c r="N159" s="102"/>
      <c r="O159" s="102"/>
    </row>
    <row r="160" spans="1:15" s="11" customFormat="1" ht="41.4" x14ac:dyDescent="0.3">
      <c r="A160" s="75">
        <v>11.01</v>
      </c>
      <c r="B160" s="108" t="s">
        <v>177</v>
      </c>
      <c r="C160" s="85">
        <v>2</v>
      </c>
      <c r="D160" s="85" t="s">
        <v>51</v>
      </c>
      <c r="E160" s="68"/>
      <c r="F160" s="48">
        <f t="shared" ref="F160:F167" si="11">C160*E160</f>
        <v>0</v>
      </c>
      <c r="G160" s="36"/>
      <c r="H160" s="102"/>
      <c r="I160" s="102"/>
      <c r="J160" s="103"/>
      <c r="K160" s="102"/>
      <c r="L160" s="102"/>
      <c r="M160" s="102"/>
      <c r="N160" s="102"/>
      <c r="O160" s="102"/>
    </row>
    <row r="161" spans="1:15" s="11" customFormat="1" ht="43.2" customHeight="1" x14ac:dyDescent="0.3">
      <c r="A161" s="75">
        <v>11.02</v>
      </c>
      <c r="B161" s="108" t="s">
        <v>197</v>
      </c>
      <c r="C161" s="85">
        <v>1</v>
      </c>
      <c r="D161" s="85" t="s">
        <v>51</v>
      </c>
      <c r="E161" s="68"/>
      <c r="F161" s="48">
        <f>C161*E161</f>
        <v>0</v>
      </c>
      <c r="G161" s="36"/>
      <c r="H161" s="102"/>
      <c r="I161" s="102"/>
      <c r="J161" s="103"/>
      <c r="K161" s="102"/>
      <c r="L161" s="102"/>
      <c r="M161" s="102"/>
      <c r="N161" s="102"/>
      <c r="O161" s="102"/>
    </row>
    <row r="162" spans="1:15" ht="41.4" x14ac:dyDescent="0.25">
      <c r="A162" s="73">
        <v>11.03</v>
      </c>
      <c r="B162" s="90" t="s">
        <v>176</v>
      </c>
      <c r="C162" s="86">
        <v>2</v>
      </c>
      <c r="D162" s="86" t="s">
        <v>51</v>
      </c>
      <c r="E162" s="37"/>
      <c r="F162" s="48">
        <f>C162*E162</f>
        <v>0</v>
      </c>
      <c r="J162" s="7"/>
    </row>
    <row r="163" spans="1:15" s="11" customFormat="1" ht="55.2" x14ac:dyDescent="0.3">
      <c r="A163" s="75">
        <v>11.04</v>
      </c>
      <c r="B163" s="108" t="s">
        <v>167</v>
      </c>
      <c r="C163" s="85">
        <v>1</v>
      </c>
      <c r="D163" s="85" t="s">
        <v>0</v>
      </c>
      <c r="E163" s="68"/>
      <c r="F163" s="48">
        <f t="shared" si="11"/>
        <v>0</v>
      </c>
      <c r="G163" s="36"/>
      <c r="H163" s="102"/>
      <c r="I163" s="102"/>
      <c r="J163" s="103"/>
      <c r="K163" s="102"/>
      <c r="L163" s="102"/>
      <c r="M163" s="102"/>
      <c r="N163" s="102"/>
      <c r="O163" s="102"/>
    </row>
    <row r="164" spans="1:15" s="11" customFormat="1" ht="27.6" x14ac:dyDescent="0.3">
      <c r="A164" s="75">
        <v>11.05</v>
      </c>
      <c r="B164" s="108" t="s">
        <v>178</v>
      </c>
      <c r="C164" s="85">
        <v>2</v>
      </c>
      <c r="D164" s="85" t="s">
        <v>51</v>
      </c>
      <c r="E164" s="68"/>
      <c r="F164" s="48">
        <f t="shared" si="11"/>
        <v>0</v>
      </c>
      <c r="G164" s="36"/>
      <c r="H164" s="102"/>
      <c r="I164" s="102"/>
      <c r="J164" s="103"/>
      <c r="K164" s="102"/>
      <c r="L164" s="102"/>
      <c r="M164" s="102"/>
      <c r="N164" s="102"/>
      <c r="O164" s="102"/>
    </row>
    <row r="165" spans="1:15" s="11" customFormat="1" ht="27.6" x14ac:dyDescent="0.3">
      <c r="A165" s="74">
        <v>11.06</v>
      </c>
      <c r="B165" s="108" t="s">
        <v>80</v>
      </c>
      <c r="C165" s="85">
        <v>2</v>
      </c>
      <c r="D165" s="85" t="s">
        <v>51</v>
      </c>
      <c r="E165" s="68"/>
      <c r="F165" s="48">
        <f t="shared" si="11"/>
        <v>0</v>
      </c>
      <c r="G165" s="36"/>
      <c r="H165" s="102"/>
      <c r="I165" s="102"/>
      <c r="J165" s="103"/>
      <c r="K165" s="102"/>
      <c r="L165" s="102"/>
      <c r="M165" s="102"/>
      <c r="N165" s="102"/>
      <c r="O165" s="102"/>
    </row>
    <row r="166" spans="1:15" s="11" customFormat="1" ht="41.4" x14ac:dyDescent="0.3">
      <c r="A166" s="75">
        <v>11.07</v>
      </c>
      <c r="B166" s="108" t="s">
        <v>141</v>
      </c>
      <c r="C166" s="85">
        <v>2</v>
      </c>
      <c r="D166" s="85" t="s">
        <v>51</v>
      </c>
      <c r="E166" s="68"/>
      <c r="F166" s="48">
        <f t="shared" si="11"/>
        <v>0</v>
      </c>
      <c r="G166" s="36"/>
      <c r="H166" s="102"/>
      <c r="I166" s="102"/>
      <c r="J166" s="103"/>
      <c r="K166" s="102"/>
      <c r="L166" s="102"/>
      <c r="M166" s="102"/>
      <c r="N166" s="102"/>
      <c r="O166" s="102"/>
    </row>
    <row r="167" spans="1:15" s="11" customFormat="1" ht="27.6" x14ac:dyDescent="0.3">
      <c r="A167" s="74">
        <v>11.08</v>
      </c>
      <c r="B167" s="84" t="s">
        <v>86</v>
      </c>
      <c r="C167" s="95">
        <v>4</v>
      </c>
      <c r="D167" s="89" t="s">
        <v>50</v>
      </c>
      <c r="E167" s="166"/>
      <c r="F167" s="48">
        <f t="shared" si="11"/>
        <v>0</v>
      </c>
      <c r="G167" s="36"/>
      <c r="H167" s="102"/>
      <c r="I167" s="102"/>
      <c r="J167" s="103"/>
      <c r="K167" s="102"/>
      <c r="L167" s="102"/>
      <c r="M167" s="102"/>
      <c r="N167" s="102"/>
      <c r="O167" s="102"/>
    </row>
    <row r="168" spans="1:15" s="11" customFormat="1" ht="15.6" x14ac:dyDescent="0.3">
      <c r="A168" s="79"/>
      <c r="B168" s="111" t="s">
        <v>27</v>
      </c>
      <c r="C168" s="33"/>
      <c r="D168" s="33"/>
      <c r="E168" s="169"/>
      <c r="F168" s="54">
        <f>SUM(F160:F167)</f>
        <v>0</v>
      </c>
      <c r="G168" s="36"/>
      <c r="H168" s="102"/>
      <c r="I168" s="102"/>
      <c r="J168" s="103"/>
      <c r="K168" s="102"/>
      <c r="L168" s="102"/>
      <c r="M168" s="102"/>
      <c r="N168" s="102"/>
      <c r="O168" s="102"/>
    </row>
    <row r="169" spans="1:15" ht="15.6" x14ac:dyDescent="0.25">
      <c r="A169" s="67"/>
      <c r="B169" s="5" t="s">
        <v>8</v>
      </c>
      <c r="C169" s="2" t="s">
        <v>9</v>
      </c>
      <c r="D169" s="2" t="s">
        <v>10</v>
      </c>
      <c r="E169" s="158" t="s">
        <v>11</v>
      </c>
      <c r="F169" s="45" t="s">
        <v>12</v>
      </c>
    </row>
    <row r="170" spans="1:15" ht="15.6" x14ac:dyDescent="0.25">
      <c r="A170" s="76">
        <v>12</v>
      </c>
      <c r="B170" s="116" t="s">
        <v>210</v>
      </c>
      <c r="C170" s="10"/>
      <c r="D170" s="10"/>
      <c r="E170" s="170"/>
      <c r="F170" s="46"/>
    </row>
    <row r="171" spans="1:15" s="11" customFormat="1" ht="27.6" x14ac:dyDescent="0.3">
      <c r="A171" s="75">
        <v>12.01</v>
      </c>
      <c r="B171" s="101" t="s">
        <v>144</v>
      </c>
      <c r="C171" s="85">
        <v>36</v>
      </c>
      <c r="D171" s="85" t="s">
        <v>50</v>
      </c>
      <c r="E171" s="68"/>
      <c r="F171" s="48">
        <f>C171*E171</f>
        <v>0</v>
      </c>
      <c r="G171" s="36"/>
      <c r="H171" s="102"/>
      <c r="I171" s="102"/>
      <c r="J171" s="103"/>
      <c r="K171" s="102"/>
      <c r="L171" s="102"/>
      <c r="M171" s="102"/>
      <c r="N171" s="102"/>
      <c r="O171" s="102"/>
    </row>
    <row r="172" spans="1:15" s="11" customFormat="1" ht="15.6" x14ac:dyDescent="0.3">
      <c r="A172" s="75">
        <v>12.02</v>
      </c>
      <c r="B172" s="101" t="s">
        <v>168</v>
      </c>
      <c r="C172" s="85">
        <v>1</v>
      </c>
      <c r="D172" s="85" t="s">
        <v>0</v>
      </c>
      <c r="E172" s="68"/>
      <c r="F172" s="48">
        <f t="shared" ref="F172:F197" si="12">C172*E172</f>
        <v>0</v>
      </c>
      <c r="G172" s="36"/>
      <c r="H172" s="102"/>
      <c r="I172" s="102"/>
      <c r="J172" s="103"/>
      <c r="K172" s="102"/>
      <c r="L172" s="102"/>
      <c r="M172" s="102"/>
      <c r="N172" s="102"/>
      <c r="O172" s="102"/>
    </row>
    <row r="173" spans="1:15" s="11" customFormat="1" ht="27.6" x14ac:dyDescent="0.3">
      <c r="A173" s="75">
        <v>12.03</v>
      </c>
      <c r="B173" s="101" t="s">
        <v>143</v>
      </c>
      <c r="C173" s="85">
        <v>1</v>
      </c>
      <c r="D173" s="85" t="s">
        <v>0</v>
      </c>
      <c r="E173" s="68"/>
      <c r="F173" s="48">
        <f t="shared" si="12"/>
        <v>0</v>
      </c>
      <c r="G173" s="36"/>
      <c r="H173" s="102"/>
      <c r="I173" s="102"/>
      <c r="J173" s="103"/>
      <c r="K173" s="102"/>
      <c r="L173" s="102"/>
      <c r="M173" s="102"/>
      <c r="N173" s="102"/>
      <c r="O173" s="102"/>
    </row>
    <row r="174" spans="1:15" s="11" customFormat="1" ht="69" x14ac:dyDescent="0.3">
      <c r="A174" s="75">
        <v>12.04</v>
      </c>
      <c r="B174" s="108" t="s">
        <v>171</v>
      </c>
      <c r="C174" s="85">
        <v>2</v>
      </c>
      <c r="D174" s="85" t="s">
        <v>50</v>
      </c>
      <c r="E174" s="68"/>
      <c r="F174" s="48">
        <f>C174*E174</f>
        <v>0</v>
      </c>
      <c r="G174" s="36"/>
      <c r="H174" s="102"/>
      <c r="I174" s="36"/>
      <c r="J174" s="7"/>
      <c r="K174" s="102"/>
      <c r="L174" s="102"/>
      <c r="M174" s="102"/>
      <c r="N174" s="102"/>
      <c r="O174" s="102"/>
    </row>
    <row r="175" spans="1:15" s="11" customFormat="1" ht="55.2" x14ac:dyDescent="0.3">
      <c r="A175" s="75">
        <v>12.05</v>
      </c>
      <c r="B175" s="108" t="s">
        <v>172</v>
      </c>
      <c r="C175" s="85">
        <v>8</v>
      </c>
      <c r="D175" s="85" t="s">
        <v>50</v>
      </c>
      <c r="E175" s="68"/>
      <c r="F175" s="48">
        <f>C175*E175</f>
        <v>0</v>
      </c>
      <c r="G175" s="36"/>
      <c r="H175" s="102"/>
      <c r="I175" s="36"/>
      <c r="J175" s="36"/>
      <c r="K175" s="102"/>
      <c r="L175" s="102"/>
      <c r="M175" s="102"/>
      <c r="N175" s="102"/>
      <c r="O175" s="102"/>
    </row>
    <row r="176" spans="1:15" s="11" customFormat="1" ht="27.6" x14ac:dyDescent="0.3">
      <c r="A176" s="75">
        <v>12.06</v>
      </c>
      <c r="B176" s="101" t="s">
        <v>173</v>
      </c>
      <c r="C176" s="85">
        <v>24</v>
      </c>
      <c r="D176" s="85" t="s">
        <v>29</v>
      </c>
      <c r="E176" s="68"/>
      <c r="F176" s="48">
        <f>C176*E176</f>
        <v>0</v>
      </c>
      <c r="G176" s="36"/>
      <c r="H176" s="102"/>
      <c r="I176" s="102"/>
      <c r="J176" s="103"/>
      <c r="K176" s="102"/>
      <c r="L176" s="102"/>
      <c r="M176" s="102"/>
      <c r="N176" s="102"/>
      <c r="O176" s="102"/>
    </row>
    <row r="177" spans="1:15" s="11" customFormat="1" ht="27.6" x14ac:dyDescent="0.3">
      <c r="A177" s="75">
        <v>12.07</v>
      </c>
      <c r="B177" s="101" t="s">
        <v>81</v>
      </c>
      <c r="C177" s="85">
        <v>1</v>
      </c>
      <c r="D177" s="85" t="s">
        <v>0</v>
      </c>
      <c r="E177" s="68"/>
      <c r="F177" s="48">
        <f t="shared" ref="F177" si="13">C177*E177</f>
        <v>0</v>
      </c>
      <c r="G177" s="36"/>
      <c r="I177" s="102"/>
      <c r="J177" s="103"/>
      <c r="K177" s="102"/>
      <c r="L177" s="102"/>
      <c r="M177" s="102"/>
      <c r="N177" s="102"/>
      <c r="O177" s="102"/>
    </row>
    <row r="178" spans="1:15" ht="15.6" x14ac:dyDescent="0.25">
      <c r="A178" s="65"/>
      <c r="B178" s="121" t="s">
        <v>27</v>
      </c>
      <c r="C178" s="3"/>
      <c r="D178" s="3"/>
      <c r="E178" s="12"/>
      <c r="F178" s="126">
        <f>SUM(F171:F177)</f>
        <v>0</v>
      </c>
    </row>
    <row r="179" spans="1:15" ht="15.6" x14ac:dyDescent="0.25">
      <c r="A179" s="67"/>
      <c r="B179" s="5" t="s">
        <v>8</v>
      </c>
      <c r="C179" s="2" t="s">
        <v>9</v>
      </c>
      <c r="D179" s="2" t="s">
        <v>10</v>
      </c>
      <c r="E179" s="158" t="s">
        <v>11</v>
      </c>
      <c r="F179" s="45" t="s">
        <v>12</v>
      </c>
    </row>
    <row r="180" spans="1:15" ht="15.6" x14ac:dyDescent="0.25">
      <c r="A180" s="76">
        <v>13</v>
      </c>
      <c r="B180" s="116" t="s">
        <v>211</v>
      </c>
      <c r="C180" s="10"/>
      <c r="D180" s="10"/>
      <c r="E180" s="170"/>
      <c r="F180" s="46"/>
    </row>
    <row r="181" spans="1:15" s="11" customFormat="1" ht="15.6" x14ac:dyDescent="0.3">
      <c r="A181" s="75">
        <v>13.01</v>
      </c>
      <c r="B181" s="101" t="s">
        <v>170</v>
      </c>
      <c r="C181" s="85">
        <v>1</v>
      </c>
      <c r="D181" s="85" t="s">
        <v>0</v>
      </c>
      <c r="E181" s="68"/>
      <c r="F181" s="48">
        <f>C181*E181</f>
        <v>0</v>
      </c>
      <c r="G181" s="36"/>
      <c r="H181" s="102"/>
      <c r="I181" s="102"/>
      <c r="J181" s="103"/>
      <c r="K181" s="102"/>
      <c r="L181" s="102"/>
      <c r="M181" s="102"/>
      <c r="N181" s="102"/>
      <c r="O181" s="102"/>
    </row>
    <row r="182" spans="1:15" s="11" customFormat="1" ht="27.6" x14ac:dyDescent="0.3">
      <c r="A182" s="75">
        <v>13.02</v>
      </c>
      <c r="B182" s="101" t="s">
        <v>146</v>
      </c>
      <c r="C182" s="85">
        <v>8</v>
      </c>
      <c r="D182" s="85" t="s">
        <v>50</v>
      </c>
      <c r="E182" s="68"/>
      <c r="F182" s="48">
        <f>C182*E182</f>
        <v>0</v>
      </c>
      <c r="G182" s="36"/>
      <c r="H182" s="102"/>
      <c r="I182" s="36"/>
      <c r="J182" s="103"/>
      <c r="K182" s="102"/>
      <c r="L182" s="102"/>
      <c r="M182" s="102"/>
      <c r="N182" s="102"/>
      <c r="O182" s="102"/>
    </row>
    <row r="183" spans="1:15" s="11" customFormat="1" ht="15.6" x14ac:dyDescent="0.3">
      <c r="A183" s="75">
        <v>31.03</v>
      </c>
      <c r="B183" s="101" t="s">
        <v>85</v>
      </c>
      <c r="C183" s="85">
        <v>10</v>
      </c>
      <c r="D183" s="85" t="s">
        <v>50</v>
      </c>
      <c r="E183" s="68"/>
      <c r="F183" s="48">
        <f>C183*E183</f>
        <v>0</v>
      </c>
      <c r="G183" s="36"/>
      <c r="H183" s="102"/>
      <c r="I183" s="36"/>
      <c r="J183" s="103"/>
      <c r="K183" s="102"/>
      <c r="L183" s="102"/>
      <c r="M183" s="102"/>
      <c r="N183" s="102"/>
      <c r="O183" s="102"/>
    </row>
    <row r="184" spans="1:15" ht="15.6" x14ac:dyDescent="0.25">
      <c r="A184" s="65"/>
      <c r="B184" s="121" t="s">
        <v>27</v>
      </c>
      <c r="C184" s="3"/>
      <c r="D184" s="3"/>
      <c r="E184" s="12"/>
      <c r="F184" s="126">
        <f>SUM(F181:F183)</f>
        <v>0</v>
      </c>
    </row>
    <row r="185" spans="1:15" ht="15.6" x14ac:dyDescent="0.25">
      <c r="A185" s="67"/>
      <c r="B185" s="5" t="s">
        <v>8</v>
      </c>
      <c r="C185" s="2" t="s">
        <v>9</v>
      </c>
      <c r="D185" s="2" t="s">
        <v>10</v>
      </c>
      <c r="E185" s="158" t="s">
        <v>11</v>
      </c>
      <c r="F185" s="45" t="s">
        <v>12</v>
      </c>
    </row>
    <row r="186" spans="1:15" ht="15.6" x14ac:dyDescent="0.25">
      <c r="A186" s="76">
        <v>14</v>
      </c>
      <c r="B186" s="116" t="s">
        <v>212</v>
      </c>
      <c r="C186" s="10"/>
      <c r="D186" s="10"/>
      <c r="E186" s="170"/>
      <c r="F186" s="46"/>
    </row>
    <row r="187" spans="1:15" s="11" customFormat="1" ht="49.95" customHeight="1" x14ac:dyDescent="0.3">
      <c r="A187" s="75">
        <v>14.01</v>
      </c>
      <c r="B187" s="108" t="s">
        <v>145</v>
      </c>
      <c r="C187" s="85">
        <v>41</v>
      </c>
      <c r="D187" s="85" t="s">
        <v>29</v>
      </c>
      <c r="E187" s="68"/>
      <c r="F187" s="48">
        <f>C187*E187</f>
        <v>0</v>
      </c>
      <c r="G187" s="36"/>
      <c r="H187" s="102"/>
      <c r="I187" s="36"/>
      <c r="J187" s="103"/>
      <c r="K187" s="102"/>
      <c r="L187" s="102"/>
      <c r="M187" s="102"/>
      <c r="N187" s="102"/>
      <c r="O187" s="102"/>
    </row>
    <row r="188" spans="1:15" s="11" customFormat="1" ht="27.6" x14ac:dyDescent="0.3">
      <c r="A188" s="75">
        <v>14.02</v>
      </c>
      <c r="B188" s="101" t="s">
        <v>198</v>
      </c>
      <c r="C188" s="85">
        <v>7</v>
      </c>
      <c r="D188" s="85" t="s">
        <v>50</v>
      </c>
      <c r="E188" s="68"/>
      <c r="F188" s="48">
        <f>C188*E188</f>
        <v>0</v>
      </c>
      <c r="G188" s="36"/>
      <c r="H188" s="102"/>
      <c r="I188" s="102"/>
      <c r="J188" s="103"/>
      <c r="K188" s="102"/>
      <c r="L188" s="102"/>
      <c r="M188" s="102"/>
      <c r="N188" s="102"/>
      <c r="O188" s="102"/>
    </row>
    <row r="189" spans="1:15" ht="15.6" x14ac:dyDescent="0.25">
      <c r="A189" s="65"/>
      <c r="B189" s="121" t="s">
        <v>27</v>
      </c>
      <c r="C189" s="3"/>
      <c r="D189" s="3"/>
      <c r="E189" s="12"/>
      <c r="F189" s="126">
        <f>SUM(F187:F188)</f>
        <v>0</v>
      </c>
    </row>
    <row r="190" spans="1:15" ht="15.6" x14ac:dyDescent="0.25">
      <c r="A190" s="67"/>
      <c r="B190" s="5" t="s">
        <v>8</v>
      </c>
      <c r="C190" s="2" t="s">
        <v>9</v>
      </c>
      <c r="D190" s="2" t="s">
        <v>10</v>
      </c>
      <c r="E190" s="158" t="s">
        <v>11</v>
      </c>
      <c r="F190" s="45" t="s">
        <v>12</v>
      </c>
    </row>
    <row r="191" spans="1:15" ht="15.6" x14ac:dyDescent="0.25">
      <c r="A191" s="76">
        <v>15</v>
      </c>
      <c r="B191" s="116" t="s">
        <v>209</v>
      </c>
      <c r="C191" s="10"/>
      <c r="D191" s="10"/>
      <c r="E191" s="170"/>
      <c r="F191" s="46"/>
    </row>
    <row r="192" spans="1:15" s="11" customFormat="1" ht="15.6" x14ac:dyDescent="0.3">
      <c r="A192" s="75">
        <v>15.01</v>
      </c>
      <c r="B192" s="101" t="s">
        <v>82</v>
      </c>
      <c r="C192" s="85">
        <v>1</v>
      </c>
      <c r="D192" s="85" t="s">
        <v>0</v>
      </c>
      <c r="E192" s="68"/>
      <c r="F192" s="48">
        <f>C192*E192</f>
        <v>0</v>
      </c>
      <c r="G192" s="36"/>
      <c r="H192" s="102"/>
      <c r="I192" s="36"/>
      <c r="J192" s="103"/>
      <c r="K192" s="102"/>
      <c r="L192" s="102"/>
      <c r="M192" s="102"/>
      <c r="N192" s="102"/>
      <c r="O192" s="102"/>
    </row>
    <row r="193" spans="1:15" s="11" customFormat="1" ht="69" x14ac:dyDescent="0.3">
      <c r="A193" s="75">
        <v>15.02</v>
      </c>
      <c r="B193" s="101" t="s">
        <v>174</v>
      </c>
      <c r="C193" s="85">
        <v>1</v>
      </c>
      <c r="D193" s="85" t="s">
        <v>0</v>
      </c>
      <c r="E193" s="68"/>
      <c r="F193" s="48">
        <f>C193*E193</f>
        <v>0</v>
      </c>
      <c r="G193" s="36"/>
      <c r="H193" s="102"/>
      <c r="I193" s="102"/>
      <c r="J193" s="103"/>
      <c r="K193" s="102"/>
      <c r="L193" s="102"/>
      <c r="M193" s="102"/>
      <c r="N193" s="102"/>
      <c r="O193" s="102"/>
    </row>
    <row r="194" spans="1:15" s="11" customFormat="1" ht="27.6" x14ac:dyDescent="0.3">
      <c r="A194" s="75">
        <v>15.03</v>
      </c>
      <c r="B194" s="108" t="s">
        <v>132</v>
      </c>
      <c r="C194" s="85">
        <v>1</v>
      </c>
      <c r="D194" s="85" t="s">
        <v>0</v>
      </c>
      <c r="E194" s="68"/>
      <c r="F194" s="48">
        <f>C194*E194</f>
        <v>0</v>
      </c>
      <c r="G194" s="36"/>
      <c r="H194" s="102"/>
      <c r="I194" s="102"/>
      <c r="J194" s="103"/>
      <c r="K194" s="102"/>
      <c r="L194" s="102"/>
      <c r="M194" s="102"/>
      <c r="N194" s="102"/>
      <c r="O194" s="102"/>
    </row>
    <row r="195" spans="1:15" s="11" customFormat="1" ht="15.6" x14ac:dyDescent="0.3">
      <c r="A195" s="75">
        <v>15.04</v>
      </c>
      <c r="B195" s="101" t="s">
        <v>150</v>
      </c>
      <c r="C195" s="85">
        <v>1</v>
      </c>
      <c r="D195" s="85" t="s">
        <v>0</v>
      </c>
      <c r="E195" s="68"/>
      <c r="F195" s="48">
        <f>C195*E195</f>
        <v>0</v>
      </c>
      <c r="G195" s="36"/>
      <c r="H195" s="102"/>
      <c r="I195" s="102"/>
      <c r="J195" s="103"/>
      <c r="K195" s="102"/>
      <c r="L195" s="102"/>
      <c r="M195" s="102"/>
      <c r="N195" s="102"/>
      <c r="O195" s="102"/>
    </row>
    <row r="196" spans="1:15" s="11" customFormat="1" ht="41.4" x14ac:dyDescent="0.3">
      <c r="A196" s="75">
        <v>15.05</v>
      </c>
      <c r="B196" s="101" t="s">
        <v>175</v>
      </c>
      <c r="C196" s="85">
        <v>1</v>
      </c>
      <c r="D196" s="85" t="s">
        <v>0</v>
      </c>
      <c r="E196" s="68"/>
      <c r="F196" s="48">
        <f t="shared" si="12"/>
        <v>0</v>
      </c>
      <c r="G196" s="36"/>
      <c r="H196" s="102"/>
      <c r="I196" s="102"/>
      <c r="J196" s="103"/>
      <c r="K196" s="102"/>
      <c r="L196" s="102"/>
      <c r="M196" s="102"/>
      <c r="N196" s="102"/>
      <c r="O196" s="102"/>
    </row>
    <row r="197" spans="1:15" s="11" customFormat="1" ht="27.6" x14ac:dyDescent="0.3">
      <c r="A197" s="75">
        <v>15.06</v>
      </c>
      <c r="B197" s="101" t="s">
        <v>169</v>
      </c>
      <c r="C197" s="85">
        <v>1</v>
      </c>
      <c r="D197" s="85" t="s">
        <v>51</v>
      </c>
      <c r="E197" s="68"/>
      <c r="F197" s="48">
        <f t="shared" si="12"/>
        <v>0</v>
      </c>
      <c r="G197" s="36"/>
      <c r="H197" s="102"/>
      <c r="I197" s="102"/>
      <c r="J197" s="103"/>
      <c r="K197" s="102"/>
      <c r="L197" s="102"/>
      <c r="M197" s="102"/>
      <c r="N197" s="102"/>
      <c r="O197" s="102"/>
    </row>
    <row r="198" spans="1:15" ht="15.6" x14ac:dyDescent="0.25">
      <c r="A198" s="65"/>
      <c r="B198" s="111" t="s">
        <v>27</v>
      </c>
      <c r="C198" s="3"/>
      <c r="D198" s="3"/>
      <c r="E198" s="12"/>
      <c r="F198" s="126">
        <f>SUM(F192:F197)</f>
        <v>0</v>
      </c>
    </row>
    <row r="199" spans="1:15" ht="15.6" x14ac:dyDescent="0.25">
      <c r="A199" s="67"/>
      <c r="B199" s="5" t="s">
        <v>8</v>
      </c>
      <c r="C199" s="2" t="s">
        <v>9</v>
      </c>
      <c r="D199" s="2" t="s">
        <v>10</v>
      </c>
      <c r="E199" s="158" t="s">
        <v>11</v>
      </c>
      <c r="F199" s="45" t="s">
        <v>12</v>
      </c>
    </row>
    <row r="200" spans="1:15" ht="17.25" customHeight="1" x14ac:dyDescent="0.25">
      <c r="A200" s="75">
        <v>16</v>
      </c>
      <c r="B200" s="111" t="s">
        <v>154</v>
      </c>
      <c r="C200" s="19"/>
      <c r="D200" s="19"/>
      <c r="E200" s="171"/>
      <c r="F200" s="56"/>
    </row>
    <row r="201" spans="1:15" ht="27.6" x14ac:dyDescent="0.25">
      <c r="A201" s="75">
        <v>16.010000000000002</v>
      </c>
      <c r="B201" s="84" t="s">
        <v>155</v>
      </c>
      <c r="C201" s="85">
        <v>180</v>
      </c>
      <c r="D201" s="85" t="s">
        <v>29</v>
      </c>
      <c r="E201" s="68"/>
      <c r="F201" s="48">
        <f>C201*E201</f>
        <v>0</v>
      </c>
      <c r="J201" s="7"/>
    </row>
    <row r="202" spans="1:15" x14ac:dyDescent="0.25">
      <c r="A202" s="75">
        <v>16.02</v>
      </c>
      <c r="B202" s="84" t="s">
        <v>158</v>
      </c>
      <c r="C202" s="85">
        <v>16</v>
      </c>
      <c r="D202" s="85" t="s">
        <v>50</v>
      </c>
      <c r="E202" s="68"/>
      <c r="F202" s="48">
        <f>C202*E202</f>
        <v>0</v>
      </c>
      <c r="G202" s="124"/>
      <c r="J202" s="7"/>
    </row>
    <row r="203" spans="1:15" ht="15.6" x14ac:dyDescent="0.25">
      <c r="A203" s="65"/>
      <c r="B203" s="111" t="s">
        <v>27</v>
      </c>
      <c r="C203" s="3"/>
      <c r="D203" s="3"/>
      <c r="E203" s="12"/>
      <c r="F203" s="54">
        <f>SUM(F201:F202)</f>
        <v>0</v>
      </c>
      <c r="G203" s="124"/>
    </row>
    <row r="204" spans="1:15" ht="15.6" x14ac:dyDescent="0.25">
      <c r="A204" s="67"/>
      <c r="B204" s="5" t="s">
        <v>8</v>
      </c>
      <c r="C204" s="2" t="s">
        <v>9</v>
      </c>
      <c r="D204" s="2" t="s">
        <v>10</v>
      </c>
      <c r="E204" s="158" t="s">
        <v>11</v>
      </c>
      <c r="F204" s="45" t="s">
        <v>12</v>
      </c>
    </row>
    <row r="205" spans="1:15" ht="17.25" customHeight="1" x14ac:dyDescent="0.25">
      <c r="A205" s="75">
        <v>17</v>
      </c>
      <c r="B205" s="111" t="s">
        <v>93</v>
      </c>
      <c r="C205" s="19"/>
      <c r="D205" s="19"/>
      <c r="E205" s="171"/>
      <c r="F205" s="56"/>
    </row>
    <row r="206" spans="1:15" ht="27.6" x14ac:dyDescent="0.25">
      <c r="A206" s="75">
        <v>17.010000000000002</v>
      </c>
      <c r="B206" s="23" t="s">
        <v>199</v>
      </c>
      <c r="C206" s="85">
        <v>1</v>
      </c>
      <c r="D206" s="85" t="s">
        <v>0</v>
      </c>
      <c r="E206" s="68">
        <v>1500</v>
      </c>
      <c r="F206" s="48">
        <f t="shared" ref="F206:F208" si="14">C206*E206</f>
        <v>1500</v>
      </c>
    </row>
    <row r="207" spans="1:15" ht="27.6" x14ac:dyDescent="0.25">
      <c r="A207" s="75">
        <v>17.02</v>
      </c>
      <c r="B207" s="23" t="s">
        <v>139</v>
      </c>
      <c r="C207" s="85">
        <v>1</v>
      </c>
      <c r="D207" s="85" t="s">
        <v>0</v>
      </c>
      <c r="E207" s="68">
        <v>1000</v>
      </c>
      <c r="F207" s="48">
        <f t="shared" si="14"/>
        <v>1000</v>
      </c>
    </row>
    <row r="208" spans="1:15" ht="27.6" x14ac:dyDescent="0.25">
      <c r="A208" s="75">
        <v>17.03</v>
      </c>
      <c r="B208" s="23" t="s">
        <v>137</v>
      </c>
      <c r="C208" s="85">
        <v>1</v>
      </c>
      <c r="D208" s="85" t="s">
        <v>0</v>
      </c>
      <c r="E208" s="68">
        <v>6500</v>
      </c>
      <c r="F208" s="48">
        <f t="shared" si="14"/>
        <v>6500</v>
      </c>
      <c r="G208" s="124"/>
      <c r="I208" s="102"/>
    </row>
    <row r="209" spans="1:13" ht="55.2" x14ac:dyDescent="0.25">
      <c r="A209" s="75">
        <v>17.04</v>
      </c>
      <c r="B209" s="23" t="s">
        <v>138</v>
      </c>
      <c r="C209" s="85">
        <v>1</v>
      </c>
      <c r="D209" s="85" t="s">
        <v>0</v>
      </c>
      <c r="E209" s="68">
        <v>500</v>
      </c>
      <c r="F209" s="48">
        <f>C209*E209</f>
        <v>500</v>
      </c>
      <c r="G209" s="124"/>
    </row>
    <row r="210" spans="1:13" ht="15.6" x14ac:dyDescent="0.25">
      <c r="A210" s="65"/>
      <c r="B210" s="111" t="s">
        <v>27</v>
      </c>
      <c r="C210" s="3"/>
      <c r="D210" s="3"/>
      <c r="E210" s="12"/>
      <c r="F210" s="54">
        <f>SUM(F206:F209)</f>
        <v>9500</v>
      </c>
    </row>
    <row r="211" spans="1:13" ht="18.75" customHeight="1" x14ac:dyDescent="0.25">
      <c r="A211" s="67"/>
      <c r="B211" s="5" t="s">
        <v>8</v>
      </c>
      <c r="C211" s="2" t="s">
        <v>9</v>
      </c>
      <c r="D211" s="2" t="s">
        <v>10</v>
      </c>
      <c r="E211" s="158" t="s">
        <v>11</v>
      </c>
      <c r="F211" s="45" t="s">
        <v>12</v>
      </c>
      <c r="G211" s="124"/>
    </row>
    <row r="212" spans="1:13" ht="17.25" customHeight="1" x14ac:dyDescent="0.25">
      <c r="A212" s="80"/>
      <c r="B212" s="111" t="s">
        <v>66</v>
      </c>
      <c r="C212" s="19"/>
      <c r="D212" s="19"/>
      <c r="E212" s="171"/>
      <c r="F212" s="56"/>
    </row>
    <row r="213" spans="1:13" x14ac:dyDescent="0.25">
      <c r="A213" s="109">
        <v>13.01</v>
      </c>
      <c r="B213" s="23" t="s">
        <v>183</v>
      </c>
      <c r="C213" s="99">
        <v>1</v>
      </c>
      <c r="D213" s="99" t="s">
        <v>0</v>
      </c>
      <c r="E213" s="172">
        <v>25000</v>
      </c>
      <c r="F213" s="100">
        <f>C213*E213</f>
        <v>25000</v>
      </c>
      <c r="G213" s="125"/>
    </row>
    <row r="214" spans="1:13" ht="15.6" x14ac:dyDescent="0.25">
      <c r="A214" s="65"/>
      <c r="B214" s="111" t="s">
        <v>27</v>
      </c>
      <c r="C214" s="3"/>
      <c r="D214" s="3"/>
      <c r="E214" s="12"/>
      <c r="F214" s="54">
        <f>SUM(F213)</f>
        <v>25000</v>
      </c>
    </row>
    <row r="215" spans="1:13" ht="15.6" x14ac:dyDescent="0.25">
      <c r="A215" s="65"/>
      <c r="B215" s="31"/>
      <c r="C215" s="3"/>
      <c r="D215" s="3"/>
      <c r="E215" s="12"/>
      <c r="F215" s="58"/>
    </row>
    <row r="216" spans="1:13" ht="18.75" customHeight="1" x14ac:dyDescent="0.25">
      <c r="A216" s="81"/>
      <c r="B216" s="9" t="s">
        <v>30</v>
      </c>
      <c r="C216" s="19"/>
      <c r="D216" s="19"/>
      <c r="E216" s="171"/>
      <c r="F216" s="58"/>
    </row>
    <row r="217" spans="1:13" ht="15.6" x14ac:dyDescent="0.25">
      <c r="A217" s="82"/>
      <c r="B217" s="111" t="s">
        <v>225</v>
      </c>
      <c r="C217" s="19"/>
      <c r="D217" s="19"/>
      <c r="E217" s="171"/>
      <c r="F217" s="57">
        <f>F61</f>
        <v>0</v>
      </c>
    </row>
    <row r="218" spans="1:13" ht="15.6" x14ac:dyDescent="0.25">
      <c r="A218" s="82"/>
      <c r="B218" s="111" t="s">
        <v>224</v>
      </c>
      <c r="C218" s="19"/>
      <c r="D218" s="19"/>
      <c r="E218" s="171"/>
      <c r="F218" s="57">
        <f>F86</f>
        <v>0</v>
      </c>
      <c r="H218" s="102"/>
      <c r="J218" s="103"/>
      <c r="K218" s="102"/>
      <c r="L218" s="102"/>
      <c r="M218" s="102"/>
    </row>
    <row r="219" spans="1:13" ht="15.6" x14ac:dyDescent="0.25">
      <c r="A219" s="82"/>
      <c r="B219" s="111" t="s">
        <v>223</v>
      </c>
      <c r="C219" s="19"/>
      <c r="D219" s="19"/>
      <c r="E219" s="171"/>
      <c r="F219" s="57">
        <f>F94</f>
        <v>0</v>
      </c>
      <c r="H219" s="102"/>
      <c r="I219" s="102"/>
      <c r="J219" s="103"/>
      <c r="K219" s="102"/>
      <c r="L219" s="102"/>
      <c r="M219" s="102"/>
    </row>
    <row r="220" spans="1:13" ht="15.6" x14ac:dyDescent="0.25">
      <c r="A220" s="82"/>
      <c r="B220" s="121" t="s">
        <v>222</v>
      </c>
      <c r="C220" s="19"/>
      <c r="D220" s="19"/>
      <c r="E220" s="171"/>
      <c r="F220" s="57">
        <f>F100</f>
        <v>0</v>
      </c>
      <c r="H220" s="102"/>
      <c r="I220" s="102"/>
      <c r="J220" s="103"/>
      <c r="K220" s="102"/>
      <c r="L220" s="102"/>
      <c r="M220" s="102"/>
    </row>
    <row r="221" spans="1:13" ht="15.6" x14ac:dyDescent="0.25">
      <c r="A221" s="82"/>
      <c r="B221" s="111" t="s">
        <v>221</v>
      </c>
      <c r="C221" s="19"/>
      <c r="D221" s="19"/>
      <c r="E221" s="171"/>
      <c r="F221" s="57">
        <f>F112</f>
        <v>0</v>
      </c>
      <c r="H221" s="102"/>
      <c r="I221" s="102"/>
      <c r="J221" s="103"/>
      <c r="K221" s="102"/>
      <c r="L221" s="102"/>
      <c r="M221" s="102"/>
    </row>
    <row r="222" spans="1:13" ht="15.6" x14ac:dyDescent="0.25">
      <c r="A222" s="82"/>
      <c r="B222" s="121" t="s">
        <v>220</v>
      </c>
      <c r="C222" s="19"/>
      <c r="D222" s="19"/>
      <c r="E222" s="171"/>
      <c r="F222" s="57">
        <f>F128</f>
        <v>0</v>
      </c>
      <c r="H222" s="102"/>
      <c r="I222" s="102"/>
      <c r="J222" s="103"/>
      <c r="K222" s="102"/>
      <c r="L222" s="102"/>
      <c r="M222" s="102"/>
    </row>
    <row r="223" spans="1:13" ht="15.6" x14ac:dyDescent="0.25">
      <c r="A223" s="82"/>
      <c r="B223" s="111" t="s">
        <v>219</v>
      </c>
      <c r="C223" s="19"/>
      <c r="D223" s="19"/>
      <c r="E223" s="171"/>
      <c r="F223" s="57">
        <f>F139</f>
        <v>0</v>
      </c>
      <c r="H223" s="102"/>
      <c r="I223" s="102"/>
      <c r="J223" s="103"/>
      <c r="K223" s="102"/>
      <c r="L223" s="102"/>
      <c r="M223" s="102"/>
    </row>
    <row r="224" spans="1:13" ht="15.6" x14ac:dyDescent="0.25">
      <c r="A224" s="82"/>
      <c r="B224" s="111" t="s">
        <v>218</v>
      </c>
      <c r="C224" s="19"/>
      <c r="D224" s="19"/>
      <c r="E224" s="171"/>
      <c r="F224" s="57">
        <f>F148</f>
        <v>0</v>
      </c>
      <c r="H224" s="102"/>
      <c r="I224" s="102"/>
      <c r="J224" s="103"/>
      <c r="K224" s="102"/>
      <c r="L224" s="102"/>
      <c r="M224" s="102"/>
    </row>
    <row r="225" spans="1:15" ht="15.6" x14ac:dyDescent="0.25">
      <c r="A225" s="82"/>
      <c r="B225" s="111" t="s">
        <v>193</v>
      </c>
      <c r="C225" s="19"/>
      <c r="D225" s="19"/>
      <c r="E225" s="171"/>
      <c r="F225" s="57">
        <f>F156</f>
        <v>0</v>
      </c>
      <c r="H225" s="102"/>
      <c r="I225" s="102"/>
      <c r="J225" s="103"/>
      <c r="K225" s="102"/>
      <c r="L225" s="102"/>
      <c r="M225" s="102"/>
    </row>
    <row r="226" spans="1:15" ht="15.6" x14ac:dyDescent="0.25">
      <c r="A226" s="82"/>
      <c r="B226" s="111" t="s">
        <v>192</v>
      </c>
      <c r="C226" s="19"/>
      <c r="D226" s="19"/>
      <c r="E226" s="171"/>
      <c r="F226" s="57">
        <f>F168</f>
        <v>0</v>
      </c>
      <c r="H226" s="102"/>
      <c r="I226" s="102"/>
      <c r="J226" s="103"/>
      <c r="K226" s="102"/>
      <c r="L226" s="102"/>
      <c r="M226" s="102"/>
    </row>
    <row r="227" spans="1:15" ht="15.6" x14ac:dyDescent="0.25">
      <c r="A227" s="82"/>
      <c r="B227" s="111" t="s">
        <v>217</v>
      </c>
      <c r="C227" s="19"/>
      <c r="D227" s="19"/>
      <c r="E227" s="171"/>
      <c r="F227" s="59">
        <f>F178</f>
        <v>0</v>
      </c>
    </row>
    <row r="228" spans="1:15" ht="15.6" x14ac:dyDescent="0.25">
      <c r="A228" s="82"/>
      <c r="B228" s="121" t="s">
        <v>215</v>
      </c>
      <c r="C228" s="19"/>
      <c r="D228" s="19"/>
      <c r="E228" s="171"/>
      <c r="F228" s="59">
        <f>F184</f>
        <v>0</v>
      </c>
    </row>
    <row r="229" spans="1:15" ht="15.6" x14ac:dyDescent="0.25">
      <c r="A229" s="82"/>
      <c r="B229" s="121" t="s">
        <v>216</v>
      </c>
      <c r="C229" s="19"/>
      <c r="D229" s="19"/>
      <c r="E229" s="171"/>
      <c r="F229" s="59">
        <f>F189</f>
        <v>0</v>
      </c>
    </row>
    <row r="230" spans="1:15" ht="15.6" x14ac:dyDescent="0.25">
      <c r="A230" s="82"/>
      <c r="B230" s="121" t="s">
        <v>214</v>
      </c>
      <c r="C230" s="19"/>
      <c r="D230" s="19"/>
      <c r="E230" s="171"/>
      <c r="F230" s="59">
        <f>F198</f>
        <v>0</v>
      </c>
    </row>
    <row r="231" spans="1:15" ht="15.6" x14ac:dyDescent="0.25">
      <c r="A231" s="82"/>
      <c r="B231" s="111" t="s">
        <v>31</v>
      </c>
      <c r="C231" s="19"/>
      <c r="D231" s="19"/>
      <c r="E231" s="171"/>
      <c r="F231" s="60">
        <f>SUM(F217:F230)</f>
        <v>0</v>
      </c>
    </row>
    <row r="232" spans="1:15" ht="15.6" x14ac:dyDescent="0.25">
      <c r="A232" s="82"/>
      <c r="B232" s="111" t="s">
        <v>191</v>
      </c>
      <c r="C232" s="19"/>
      <c r="D232" s="19"/>
      <c r="E232" s="171"/>
      <c r="F232" s="57">
        <f>F203</f>
        <v>0</v>
      </c>
    </row>
    <row r="233" spans="1:15" ht="15.6" x14ac:dyDescent="0.25">
      <c r="A233" s="82"/>
      <c r="B233" s="111" t="s">
        <v>190</v>
      </c>
      <c r="C233" s="19"/>
      <c r="D233" s="19"/>
      <c r="E233" s="171"/>
      <c r="F233" s="57">
        <f>F210</f>
        <v>9500</v>
      </c>
    </row>
    <row r="234" spans="1:15" ht="15.6" x14ac:dyDescent="0.25">
      <c r="A234" s="82"/>
      <c r="B234" s="111" t="s">
        <v>213</v>
      </c>
      <c r="C234" s="19"/>
      <c r="D234" s="19"/>
      <c r="E234" s="171"/>
      <c r="F234" s="57">
        <f>F214</f>
        <v>25000</v>
      </c>
    </row>
    <row r="235" spans="1:15" ht="15.6" x14ac:dyDescent="0.25">
      <c r="A235" s="82"/>
      <c r="B235" s="111" t="s">
        <v>32</v>
      </c>
      <c r="C235" s="19"/>
      <c r="D235" s="19"/>
      <c r="E235" s="171"/>
      <c r="F235" s="60">
        <f>SUM(F231:F234)</f>
        <v>34500</v>
      </c>
    </row>
    <row r="236" spans="1:15" ht="15.6" x14ac:dyDescent="0.25">
      <c r="A236" s="82"/>
      <c r="B236" s="111" t="s">
        <v>226</v>
      </c>
      <c r="C236" s="19"/>
      <c r="D236" s="19"/>
      <c r="E236" s="171"/>
      <c r="F236" s="57">
        <f>F54</f>
        <v>0</v>
      </c>
    </row>
    <row r="237" spans="1:15" ht="15.6" x14ac:dyDescent="0.25">
      <c r="A237" s="82"/>
      <c r="B237" s="111" t="s">
        <v>33</v>
      </c>
      <c r="C237" s="19"/>
      <c r="D237" s="19"/>
      <c r="E237" s="171"/>
      <c r="F237" s="60">
        <f>SUM(F235:F236)</f>
        <v>34500</v>
      </c>
    </row>
    <row r="238" spans="1:15" ht="15.6" x14ac:dyDescent="0.25">
      <c r="A238" s="82"/>
      <c r="B238" s="117"/>
      <c r="C238" s="4"/>
      <c r="D238" s="4"/>
      <c r="E238" s="173"/>
      <c r="F238" s="62"/>
      <c r="H238" s="102"/>
      <c r="I238" s="102"/>
      <c r="J238" s="103"/>
      <c r="K238" s="102"/>
      <c r="L238" s="102"/>
      <c r="M238" s="102"/>
    </row>
    <row r="239" spans="1:15" s="11" customFormat="1" ht="15.6" x14ac:dyDescent="0.3">
      <c r="A239" s="82"/>
      <c r="B239" s="111" t="s">
        <v>35</v>
      </c>
      <c r="C239" s="19"/>
      <c r="D239" s="19"/>
      <c r="E239" s="171"/>
      <c r="F239" s="56"/>
      <c r="G239" s="36"/>
      <c r="H239" s="7"/>
      <c r="I239" s="7"/>
      <c r="J239" s="20"/>
      <c r="K239" s="7"/>
      <c r="L239" s="7"/>
      <c r="M239" s="7"/>
      <c r="N239" s="102"/>
      <c r="O239" s="102"/>
    </row>
    <row r="240" spans="1:15" ht="15.6" x14ac:dyDescent="0.25">
      <c r="A240" s="82"/>
      <c r="B240" s="111" t="s">
        <v>36</v>
      </c>
      <c r="C240" s="19"/>
      <c r="D240" s="19"/>
      <c r="E240" s="171"/>
      <c r="F240" s="56"/>
    </row>
    <row r="241" spans="1:6" x14ac:dyDescent="0.25">
      <c r="A241" s="82"/>
      <c r="B241" s="113" t="s">
        <v>37</v>
      </c>
      <c r="C241" s="19"/>
      <c r="D241" s="19"/>
      <c r="E241" s="171"/>
      <c r="F241" s="56"/>
    </row>
    <row r="242" spans="1:6" ht="15.6" x14ac:dyDescent="0.25">
      <c r="A242" s="82"/>
      <c r="B242" s="113" t="s">
        <v>38</v>
      </c>
      <c r="C242" s="1">
        <v>1</v>
      </c>
      <c r="D242" s="1" t="s">
        <v>39</v>
      </c>
      <c r="E242" s="174"/>
      <c r="F242" s="61"/>
    </row>
    <row r="243" spans="1:6" ht="15.6" x14ac:dyDescent="0.25">
      <c r="A243" s="82"/>
      <c r="B243" s="113" t="s">
        <v>40</v>
      </c>
      <c r="C243" s="1">
        <v>1</v>
      </c>
      <c r="D243" s="1" t="s">
        <v>39</v>
      </c>
      <c r="E243" s="174"/>
      <c r="F243" s="61"/>
    </row>
    <row r="244" spans="1:6" ht="15.6" x14ac:dyDescent="0.25">
      <c r="A244" s="82"/>
      <c r="B244" s="111" t="s">
        <v>41</v>
      </c>
      <c r="C244" s="19"/>
      <c r="D244" s="19"/>
      <c r="E244" s="171"/>
      <c r="F244" s="56"/>
    </row>
    <row r="245" spans="1:6" x14ac:dyDescent="0.25">
      <c r="A245" s="82"/>
      <c r="B245" s="113" t="s">
        <v>42</v>
      </c>
      <c r="C245" s="19"/>
      <c r="D245" s="19"/>
      <c r="E245" s="171"/>
      <c r="F245" s="56"/>
    </row>
    <row r="246" spans="1:6" ht="15.6" x14ac:dyDescent="0.25">
      <c r="A246" s="82"/>
      <c r="B246" s="113" t="s">
        <v>43</v>
      </c>
      <c r="C246" s="19"/>
      <c r="D246" s="1" t="s">
        <v>34</v>
      </c>
      <c r="E246" s="174"/>
      <c r="F246" s="56"/>
    </row>
    <row r="247" spans="1:6" ht="15.6" x14ac:dyDescent="0.25">
      <c r="A247" s="82"/>
      <c r="B247" s="111" t="s">
        <v>44</v>
      </c>
      <c r="C247" s="19"/>
      <c r="D247" s="19"/>
      <c r="E247" s="171"/>
      <c r="F247" s="56"/>
    </row>
    <row r="248" spans="1:6" x14ac:dyDescent="0.25">
      <c r="A248" s="82"/>
      <c r="B248" s="113" t="s">
        <v>45</v>
      </c>
      <c r="C248" s="19"/>
      <c r="D248" s="19"/>
      <c r="E248" s="171"/>
      <c r="F248" s="56"/>
    </row>
    <row r="249" spans="1:6" ht="15.6" x14ac:dyDescent="0.25">
      <c r="A249" s="82"/>
      <c r="B249" s="113" t="s">
        <v>43</v>
      </c>
      <c r="C249" s="19"/>
      <c r="D249" s="1" t="s">
        <v>34</v>
      </c>
      <c r="E249" s="174"/>
      <c r="F249" s="56"/>
    </row>
    <row r="250" spans="1:6" ht="15.6" x14ac:dyDescent="0.25">
      <c r="A250" s="82"/>
      <c r="B250" s="118" t="s">
        <v>46</v>
      </c>
      <c r="C250" s="19"/>
      <c r="D250" s="19"/>
      <c r="E250" s="171"/>
      <c r="F250" s="56"/>
    </row>
    <row r="251" spans="1:6" ht="15.6" x14ac:dyDescent="0.25">
      <c r="A251" s="82"/>
      <c r="B251" s="119" t="s">
        <v>47</v>
      </c>
      <c r="C251" s="19"/>
      <c r="D251" s="1" t="s">
        <v>34</v>
      </c>
      <c r="E251" s="174"/>
      <c r="F251" s="56"/>
    </row>
    <row r="262" ht="13.95" customHeight="1" x14ac:dyDescent="0.25"/>
    <row r="266" ht="15.75" customHeight="1" x14ac:dyDescent="0.25"/>
  </sheetData>
  <mergeCells count="30">
    <mergeCell ref="B89:E89"/>
    <mergeCell ref="B90:E90"/>
    <mergeCell ref="B64:E64"/>
    <mergeCell ref="A1:F1"/>
    <mergeCell ref="B4:F4"/>
    <mergeCell ref="B5:F5"/>
    <mergeCell ref="B21:F21"/>
    <mergeCell ref="B18:F18"/>
    <mergeCell ref="B19:F19"/>
    <mergeCell ref="B14:F14"/>
    <mergeCell ref="B20:F20"/>
    <mergeCell ref="B7:F7"/>
    <mergeCell ref="C2:F2"/>
    <mergeCell ref="B12:F12"/>
    <mergeCell ref="B142:E142"/>
    <mergeCell ref="B3:E3"/>
    <mergeCell ref="B24:E24"/>
    <mergeCell ref="B151:E151"/>
    <mergeCell ref="B22:F22"/>
    <mergeCell ref="B6:F6"/>
    <mergeCell ref="B17:F17"/>
    <mergeCell ref="B8:F8"/>
    <mergeCell ref="B9:F9"/>
    <mergeCell ref="B10:F10"/>
    <mergeCell ref="B11:F11"/>
    <mergeCell ref="B13:F13"/>
    <mergeCell ref="B15:F15"/>
    <mergeCell ref="B16:F16"/>
    <mergeCell ref="B57:E57"/>
    <mergeCell ref="B131:E131"/>
  </mergeCells>
  <pageMargins left="0.23622047244094491" right="0.23622047244094491" top="0.35433070866141736" bottom="0.35433070866141736" header="0.31496062992125984" footer="0.31496062992125984"/>
  <pageSetup paperSize="9" scale="94" fitToHeight="0" orientation="portrait" r:id="rId1"/>
  <rowBreaks count="12" manualBreakCount="12">
    <brk id="17" max="5" man="1"/>
    <brk id="22" max="16383" man="1"/>
    <brk id="54" max="16383" man="1"/>
    <brk id="61" max="5" man="1"/>
    <brk id="86" max="5" man="1"/>
    <brk id="100" max="16383" man="1"/>
    <brk id="112" max="16383" man="1"/>
    <brk id="128" max="5" man="1"/>
    <brk id="148" max="5" man="1"/>
    <brk id="168" max="5" man="1"/>
    <brk id="198" max="5" man="1"/>
    <brk id="214"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97ea5dd-05d2-447b-8e5d-d254f97c2d13">
      <Terms xmlns="http://schemas.microsoft.com/office/infopath/2007/PartnerControls"/>
    </lcf76f155ced4ddcb4097134ff3c332f>
    <Document_x0020_Type xmlns="60b04f2a-87b0-41af-beb0-7cb65dea910a" xsi:nil="true"/>
    <Contract_x0020_Manager xmlns="60b04f2a-87b0-41af-beb0-7cb65dea910a">
      <UserInfo>
        <DisplayName/>
        <AccountId xsi:nil="true"/>
        <AccountType/>
      </UserInfo>
    </Contract_x0020_Manager>
    <Sub_x002d_Category xmlns="397ea5dd-05d2-447b-8e5d-d254f97c2d13" xsi:nil="true"/>
    <DueDate xmlns="397ea5dd-05d2-447b-8e5d-d254f97c2d13" xsi:nil="true"/>
    <Notes xmlns="397ea5dd-05d2-447b-8e5d-d254f97c2d13" xsi:nil="true"/>
    <AssignedTo xmlns="397ea5dd-05d2-447b-8e5d-d254f97c2d13">
      <UserInfo>
        <DisplayName/>
        <AccountId xsi:nil="true"/>
        <AccountType/>
      </UserInfo>
    </AssignedTo>
    <Reference xmlns="60b04f2a-87b0-41af-beb0-7cb65dea910a" xsi:nil="true"/>
    <Under_x0020_Seal xmlns="60b04f2a-87b0-41af-beb0-7cb65dea910a">true</Under_x0020_Seal>
    <_EndDate xmlns="http://schemas.microsoft.com/sharepoint/v3/fields" xsi:nil="true"/>
    <Employee xmlns="60b04f2a-87b0-41af-beb0-7cb65dea910a">
      <UserInfo>
        <DisplayName/>
        <AccountId xsi:nil="true"/>
        <AccountType/>
      </UserInfo>
    </Employee>
    <Under_x0020_50k_x003f_ xmlns="60b04f2a-87b0-41af-beb0-7cb65dea910a">false</Under_x0020_50k_x003f_>
    <ApprovalStatus xmlns="397ea5dd-05d2-447b-8e5d-d254f97c2d13">Not Started</ApprovalStatus>
    <Third_x0020_Party xmlns="60b04f2a-87b0-41af-beb0-7cb65dea910a" xsi:nil="true"/>
    <Supplier xmlns="397ea5dd-05d2-447b-8e5d-d254f97c2d13" xsi:nil="true"/>
    <Category. xmlns="397ea5dd-05d2-447b-8e5d-d254f97c2d13">Environment</Category.>
  </documentManagement>
</p:properties>
</file>

<file path=customXml/item2.xml><?xml version="1.0" encoding="utf-8"?>
<ct:contentTypeSchema xmlns:ct="http://schemas.microsoft.com/office/2006/metadata/contentType" xmlns:ma="http://schemas.microsoft.com/office/2006/metadata/properties/metaAttributes" ct:_="" ma:_="" ma:contentTypeName="Contracts" ma:contentTypeID="0x0101008E774914766A8341B4EC893E1554E65F00B2300AEB28BC644082D61E0CC51EDFCA" ma:contentTypeVersion="41" ma:contentTypeDescription="Contracts with third parties" ma:contentTypeScope="" ma:versionID="6ca1623bf1e93849a3b1fe4573a2f29a">
  <xsd:schema xmlns:xsd="http://www.w3.org/2001/XMLSchema" xmlns:xs="http://www.w3.org/2001/XMLSchema" xmlns:p="http://schemas.microsoft.com/office/2006/metadata/properties" xmlns:ns2="60b04f2a-87b0-41af-beb0-7cb65dea910a" xmlns:ns3="http://schemas.microsoft.com/sharepoint/v3/fields" xmlns:ns4="397ea5dd-05d2-447b-8e5d-d254f97c2d13" targetNamespace="http://schemas.microsoft.com/office/2006/metadata/properties" ma:root="true" ma:fieldsID="92bb0fa1fe16c5947253af8407bcdcb5" ns2:_="" ns3:_="" ns4:_="">
    <xsd:import namespace="60b04f2a-87b0-41af-beb0-7cb65dea910a"/>
    <xsd:import namespace="http://schemas.microsoft.com/sharepoint/v3/fields"/>
    <xsd:import namespace="397ea5dd-05d2-447b-8e5d-d254f97c2d13"/>
    <xsd:element name="properties">
      <xsd:complexType>
        <xsd:sequence>
          <xsd:element name="documentManagement">
            <xsd:complexType>
              <xsd:all>
                <xsd:element ref="ns2:Reference" minOccurs="0"/>
                <xsd:element ref="ns3:_EndDate" minOccurs="0"/>
                <xsd:element ref="ns4:Category." minOccurs="0"/>
                <xsd:element ref="ns2:Document_x0020_Type" minOccurs="0"/>
                <xsd:element ref="ns2:Under_x0020_Seal" minOccurs="0"/>
                <xsd:element ref="ns2:Employee" minOccurs="0"/>
                <xsd:element ref="ns2:Under_x0020_50k_x003f_" minOccurs="0"/>
                <xsd:element ref="ns2:Third_x0020_Party" minOccurs="0"/>
                <xsd:element ref="ns2:Contract_x0020_Manager" minOccurs="0"/>
                <xsd:element ref="ns4:Sub_x002d_Category"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element ref="ns4:ApprovalStatus" minOccurs="0"/>
                <xsd:element ref="ns4:AssignedTo" minOccurs="0"/>
                <xsd:element ref="ns4:DueDate" minOccurs="0"/>
                <xsd:element ref="ns4:MediaLengthInSeconds" minOccurs="0"/>
                <xsd:element ref="ns4:lcf76f155ced4ddcb4097134ff3c332f" minOccurs="0"/>
                <xsd:element ref="ns4:MediaServiceObjectDetectorVersions" minOccurs="0"/>
                <xsd:element ref="ns4:MediaServiceSearchProperties" minOccurs="0"/>
                <xsd:element ref="ns4:Notes" minOccurs="0"/>
                <xsd:element ref="ns4:Suppli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b04f2a-87b0-41af-beb0-7cb65dea910a" elementFormDefault="qualified">
    <xsd:import namespace="http://schemas.microsoft.com/office/2006/documentManagement/types"/>
    <xsd:import namespace="http://schemas.microsoft.com/office/infopath/2007/PartnerControls"/>
    <xsd:element name="Reference" ma:index="2" nillable="true" ma:displayName="Reference" ma:indexed="true" ma:internalName="Reference" ma:readOnly="false">
      <xsd:simpleType>
        <xsd:restriction base="dms:Text">
          <xsd:maxLength value="255"/>
        </xsd:restriction>
      </xsd:simpleType>
    </xsd:element>
    <xsd:element name="Document_x0020_Type" ma:index="5" nillable="true" ma:displayName="Document Type" ma:format="Dropdown" ma:internalName="Document_x0020_Type">
      <xsd:simpleType>
        <xsd:restriction base="dms:Choice">
          <xsd:enumeration value="Consultancy Justification"/>
          <xsd:enumeration value="Contract Award Report"/>
          <xsd:enumeration value="Equality Impact Assessment"/>
          <xsd:enumeration value="Evaluation Matrix"/>
          <xsd:enumeration value="ITT"/>
          <xsd:enumeration value="PQQ"/>
          <xsd:enumeration value="Officer Decision Report"/>
          <xsd:enumeration value="Pre Tender Report"/>
          <xsd:enumeration value="Procurement Plan"/>
          <xsd:enumeration value="Risk Register"/>
          <xsd:enumeration value="Self Declaration Form"/>
          <xsd:enumeration value="Supporting Documentation"/>
          <xsd:enumeration value="Terms and Conditions"/>
          <xsd:enumeration value="Dialogue Documents"/>
          <xsd:enumeration value="ITPD"/>
          <xsd:enumeration value="ITCD"/>
          <xsd:enumeration value="ISFT"/>
          <xsd:enumeration value="Communication"/>
        </xsd:restriction>
      </xsd:simpleType>
    </xsd:element>
    <xsd:element name="Under_x0020_Seal" ma:index="6" nillable="true" ma:displayName="Under Seal" ma:default="1" ma:internalName="Under_x0020_Seal" ma:readOnly="false">
      <xsd:simpleType>
        <xsd:restriction base="dms:Boolean"/>
      </xsd:simpleType>
    </xsd:element>
    <xsd:element name="Employee" ma:index="7" nillable="true" ma:displayName="Employee" ma:list="UserInfo" ma:SharePointGroup="0" ma:internalName="Employe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der_x0020_50k_x003f_" ma:index="8" nillable="true" ma:displayName="Over 50k?" ma:default="0" ma:internalName="Under_x0020_50k_x003F_" ma:readOnly="false">
      <xsd:simpleType>
        <xsd:restriction base="dms:Boolean"/>
      </xsd:simpleType>
    </xsd:element>
    <xsd:element name="Third_x0020_Party" ma:index="9" nillable="true" ma:displayName="Third Party" ma:internalName="Third_x0020_Party" ma:readOnly="false">
      <xsd:simpleType>
        <xsd:restriction base="dms:Text">
          <xsd:maxLength value="255"/>
        </xsd:restriction>
      </xsd:simpleType>
    </xsd:element>
    <xsd:element name="Contract_x0020_Manager" ma:index="16" nillable="true" ma:displayName="Contract Manager" ma:indexed="true" ma:list="UserInfo" ma:SharePointGroup="0" ma:internalName="Contract_x0020_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3" nillable="true" ma:displayName="End Date" ma:description="End Date will be automatically set for Frameworks (+4 years) and Quotations (+2 years). If you would like to set your own date instead then enter an End Date manually" ma:format="DateOnly" ma:internalName="_End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97ea5dd-05d2-447b-8e5d-d254f97c2d13" elementFormDefault="qualified">
    <xsd:import namespace="http://schemas.microsoft.com/office/2006/documentManagement/types"/>
    <xsd:import namespace="http://schemas.microsoft.com/office/infopath/2007/PartnerControls"/>
    <xsd:element name="Category." ma:index="4" nillable="true" ma:displayName="Category." ma:default="Environment" ma:format="Dropdown" ma:internalName="Category_x002e_" ma:readOnly="false">
      <xsd:simpleType>
        <xsd:restriction base="dms:Choice">
          <xsd:enumeration value="Corporate"/>
          <xsd:enumeration value="Environment"/>
          <xsd:enumeration value="Social"/>
        </xsd:restriction>
      </xsd:simpleType>
    </xsd:element>
    <xsd:element name="Sub_x002d_Category" ma:index="17" nillable="true" ma:displayName="Sub-Category" ma:hidden="true" ma:list="{4bed9cd9-8d7f-4cb9-860e-e363e63f9d36}" ma:internalName="Sub_x002d_Category" ma:readOnly="false" ma:showField="Environment">
      <xsd:simpleType>
        <xsd:restriction base="dms:Lookup"/>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Location" ma:index="25" nillable="true" ma:displayName="Location" ma:internalName="MediaServiceLocation" ma:readOnly="true">
      <xsd:simpleType>
        <xsd:restriction base="dms:Text"/>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KeyPoints" ma:index="28" nillable="true" ma:displayName="KeyPoints" ma:internalName="MediaServiceKeyPoints" ma:readOnly="true">
      <xsd:simpleType>
        <xsd:restriction base="dms:Note">
          <xsd:maxLength value="255"/>
        </xsd:restriction>
      </xsd:simpleType>
    </xsd:element>
    <xsd:element name="ApprovalStatus" ma:index="29" nillable="true" ma:displayName="Approval Status" ma:default="Not Started" ma:format="Dropdown" ma:internalName="ApprovalStatus">
      <xsd:simpleType>
        <xsd:restriction base="dms:Choice">
          <xsd:enumeration value="Not Started"/>
          <xsd:enumeration value="In Progress"/>
          <xsd:enumeration value="Complete"/>
          <xsd:enumeration value="Deferred"/>
          <xsd:enumeration value="Waiting on someone else"/>
        </xsd:restriction>
      </xsd:simpleType>
    </xsd:element>
    <xsd:element name="AssignedTo" ma:index="30"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ueDate" ma:index="31" nillable="true" ma:displayName="Due Date" ma:format="DateOnly" ma:internalName="DueDate">
      <xsd:simpleType>
        <xsd:restriction base="dms:DateTime"/>
      </xsd:simpleType>
    </xsd:element>
    <xsd:element name="MediaLengthInSeconds" ma:index="32" nillable="true" ma:displayName="Length (seconds)" ma:internalName="MediaLengthInSeconds" ma:readOnly="true">
      <xsd:simpleType>
        <xsd:restriction base="dms:Unknown"/>
      </xsd:simpleType>
    </xsd:element>
    <xsd:element name="lcf76f155ced4ddcb4097134ff3c332f" ma:index="34" nillable="true" ma:taxonomy="true" ma:internalName="lcf76f155ced4ddcb4097134ff3c332f" ma:taxonomyFieldName="MediaServiceImageTags" ma:displayName="Image Tags" ma:readOnly="false" ma:fieldId="{5cf76f15-5ced-4ddc-b409-7134ff3c332f}" ma:taxonomyMulti="true" ma:sspId="45f2e475-8de6-4403-b9a2-f9fa1272c3c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6" nillable="true" ma:displayName="MediaServiceSearchProperties" ma:hidden="true" ma:internalName="MediaServiceSearchProperties" ma:readOnly="true">
      <xsd:simpleType>
        <xsd:restriction base="dms:Note"/>
      </xsd:simpleType>
    </xsd:element>
    <xsd:element name="Notes" ma:index="37" nillable="true" ma:displayName="Content Titles" ma:format="Dropdown" ma:internalName="Notes">
      <xsd:simpleType>
        <xsd:restriction base="dms:Text">
          <xsd:maxLength value="255"/>
        </xsd:restriction>
      </xsd:simpleType>
    </xsd:element>
    <xsd:element name="Supplier" ma:index="38" nillable="true" ma:displayName="Supplier" ma:format="Dropdown" ma:internalName="Suppli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EB6126-7104-4E74-884B-3810E27D1076}">
  <ds:schemaRefs>
    <ds:schemaRef ds:uri="http://schemas.microsoft.com/office/2006/documentManagement/types"/>
    <ds:schemaRef ds:uri="http://schemas.microsoft.com/office/infopath/2007/PartnerControls"/>
    <ds:schemaRef ds:uri="deb73b28-d7e9-4bad-9ef5-4072417d7198"/>
    <ds:schemaRef ds:uri="http://purl.org/dc/elements/1.1/"/>
    <ds:schemaRef ds:uri="http://schemas.microsoft.com/office/2006/metadata/properties"/>
    <ds:schemaRef ds:uri="f7afc1df-8079-4e7e-9a8b-2937d8cfe218"/>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CAA50B25-FD5D-4CCA-9353-B60FB8E6A5FC}"/>
</file>

<file path=customXml/itemProps3.xml><?xml version="1.0" encoding="utf-8"?>
<ds:datastoreItem xmlns:ds="http://schemas.openxmlformats.org/officeDocument/2006/customXml" ds:itemID="{DDA9479C-6579-4661-84F3-808275B740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Pricing Schedule</vt:lpstr>
      <vt:lpstr>'Pricing Schedule'!Print_Area</vt:lpstr>
    </vt:vector>
  </TitlesOfParts>
  <Manager/>
  <Company>Vale of Glamorgan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Thomas, Adrian E</dc:creator>
  <cp:keywords/>
  <dc:description/>
  <cp:lastModifiedBy>Pittard, Jake</cp:lastModifiedBy>
  <cp:revision/>
  <dcterms:created xsi:type="dcterms:W3CDTF">2023-07-11T13:04:50Z</dcterms:created>
  <dcterms:modified xsi:type="dcterms:W3CDTF">2025-09-12T10:15:17Z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0x0101008E774914766A8341B4EC893E1554E65F00B2300AEB28BC644082D61E0CC51EDFCA</vt:lpwstr>
  </property>
  <property fmtid="{D5CDD505-2E9C-101B-9397-08002B2CF9AE}" pid="3" name="MediaServiceImageTags">
    <vt:lpwstr/>
  </property>
  <property fmtid="{D5CDD505-2E9C-101B-9397-08002B2CF9AE}" pid="4" name="TaxCatchAll">
    <vt:lpwstr/>
  </property>
</Properties>
</file>